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D:\Old Data\Drive D\TPCODL\Open tender\2025\Meter installation 2026 to 2028\"/>
    </mc:Choice>
  </mc:AlternateContent>
  <xr:revisionPtr revIDLastSave="0" documentId="13_ncr:1_{213328B5-5B43-4D55-BB5E-4FAD41C9EFB7}" xr6:coauthVersionLast="36" xr6:coauthVersionMax="36" xr10:uidLastSave="{00000000-0000-0000-0000-000000000000}"/>
  <bookViews>
    <workbookView xWindow="0" yWindow="0" windowWidth="19200" windowHeight="6645" tabRatio="883" firstSheet="1" activeTab="1" xr2:uid="{00000000-000D-0000-FFFF-FFFF00000000}"/>
  </bookViews>
  <sheets>
    <sheet name="BOM-R1" sheetId="5" state="hidden" r:id="rId1"/>
    <sheet name="Summary" sheetId="32" r:id="rId2"/>
    <sheet name="BCDD-1" sheetId="6" r:id="rId3"/>
    <sheet name="BCDD-2" sheetId="13" r:id="rId4"/>
    <sheet name="BED" sheetId="14" r:id="rId5"/>
    <sheet name="NED" sheetId="15" r:id="rId6"/>
    <sheet name="BAED" sheetId="16" r:id="rId7"/>
    <sheet name="KHD" sheetId="17" r:id="rId8"/>
    <sheet name="NYD" sheetId="18" r:id="rId9"/>
    <sheet name="PED" sheetId="19" r:id="rId10"/>
    <sheet name="AED" sheetId="20" r:id="rId11"/>
    <sheet name="CDD-1" sheetId="21" r:id="rId12"/>
    <sheet name="CDD-2" sheetId="22" r:id="rId13"/>
    <sheet name="CED" sheetId="23" r:id="rId14"/>
    <sheet name="SED" sheetId="24" r:id="rId15"/>
    <sheet name="ANED" sheetId="25" r:id="rId16"/>
    <sheet name="DED" sheetId="26" r:id="rId17"/>
    <sheet name="TED" sheetId="27" r:id="rId18"/>
    <sheet name="JED" sheetId="28" r:id="rId19"/>
    <sheet name="KED-1" sheetId="29" r:id="rId20"/>
    <sheet name="KED-2" sheetId="30" r:id="rId21"/>
    <sheet name="PDP" sheetId="31" r:id="rId22"/>
    <sheet name="BOM" sheetId="2" state="hidden" r:id="rId23"/>
    <sheet name="QR" sheetId="3" state="hidden" r:id="rId24"/>
    <sheet name="Sheet1" sheetId="1" state="hidden" r:id="rId25"/>
  </sheets>
  <definedNames>
    <definedName name="_xlnm._FilterDatabase" localSheetId="10" hidden="1">AED!$A$5:$E$59</definedName>
    <definedName name="_xlnm._FilterDatabase" localSheetId="15" hidden="1">ANED!$A$5:$E$59</definedName>
    <definedName name="_xlnm._FilterDatabase" localSheetId="6" hidden="1">BAED!$A$5:$E$59</definedName>
    <definedName name="_xlnm._FilterDatabase" localSheetId="2" hidden="1">'BCDD-1'!$A$3:$E$59</definedName>
    <definedName name="_xlnm._FilterDatabase" localSheetId="3" hidden="1">'BCDD-2'!$A$5:$E$59</definedName>
    <definedName name="_xlnm._FilterDatabase" localSheetId="4" hidden="1">BED!$A$5:$E$59</definedName>
    <definedName name="_xlnm._FilterDatabase" localSheetId="22" hidden="1">BOM!$A$4:$DC$55</definedName>
    <definedName name="_xlnm._FilterDatabase" localSheetId="0" hidden="1">'BOM-R1'!$A$4:$DC$55</definedName>
    <definedName name="_xlnm._FilterDatabase" localSheetId="11" hidden="1">'CDD-1'!$A$5:$E$59</definedName>
    <definedName name="_xlnm._FilterDatabase" localSheetId="12" hidden="1">'CDD-2'!$A$5:$E$59</definedName>
    <definedName name="_xlnm._FilterDatabase" localSheetId="13" hidden="1">CED!$A$5:$E$59</definedName>
    <definedName name="_xlnm._FilterDatabase" localSheetId="16" hidden="1">DED!$A$5:$E$59</definedName>
    <definedName name="_xlnm._FilterDatabase" localSheetId="18" hidden="1">JED!$A$5:$E$59</definedName>
    <definedName name="_xlnm._FilterDatabase" localSheetId="19" hidden="1">'KED-1'!$A$5:$E$59</definedName>
    <definedName name="_xlnm._FilterDatabase" localSheetId="20" hidden="1">'KED-2'!$A$5:$E$59</definedName>
    <definedName name="_xlnm._FilterDatabase" localSheetId="7" hidden="1">KHD!$A$5:$E$59</definedName>
    <definedName name="_xlnm._FilterDatabase" localSheetId="5" hidden="1">NED!$A$5:$E$59</definedName>
    <definedName name="_xlnm._FilterDatabase" localSheetId="8" hidden="1">NYD!$A$5:$E$59</definedName>
    <definedName name="_xlnm._FilterDatabase" localSheetId="21" hidden="1">PDP!$A$5:$E$59</definedName>
    <definedName name="_xlnm._FilterDatabase" localSheetId="9" hidden="1">PED!$A$5:$E$59</definedName>
    <definedName name="_xlnm._FilterDatabase" localSheetId="14" hidden="1">SED!$A$5:$E$59</definedName>
    <definedName name="_xlnm._FilterDatabase" localSheetId="17" hidden="1">TED!$A$5:$E$59</definedName>
    <definedName name="_xlnm.Print_Area" localSheetId="22">BOM!$A$1:$E$50</definedName>
    <definedName name="_xlnm.Print_Area" localSheetId="0">'BOM-R1'!$A$1:$E$50</definedName>
    <definedName name="_xlnm.Print_Area" localSheetId="1">Summary!$A$1:$E$25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7" i="32" l="1"/>
  <c r="E8" i="32"/>
  <c r="E9" i="32"/>
  <c r="E10" i="32"/>
  <c r="E11" i="32"/>
  <c r="E13" i="32"/>
  <c r="E14" i="32"/>
  <c r="E15" i="32"/>
  <c r="E16" i="32"/>
  <c r="E17" i="32"/>
  <c r="E18" i="32"/>
  <c r="E19" i="32"/>
  <c r="E20" i="32"/>
  <c r="E21" i="32"/>
  <c r="E22" i="32"/>
  <c r="E23" i="32"/>
  <c r="E24" i="32"/>
  <c r="D24" i="32"/>
  <c r="C24" i="32"/>
  <c r="D23" i="32"/>
  <c r="C23" i="32"/>
  <c r="D22" i="32"/>
  <c r="C22" i="32"/>
  <c r="D21" i="32"/>
  <c r="C21" i="32"/>
  <c r="D20" i="32"/>
  <c r="C20" i="32"/>
  <c r="D19" i="32"/>
  <c r="C19" i="32"/>
  <c r="D18" i="32"/>
  <c r="C18" i="32"/>
  <c r="D17" i="32"/>
  <c r="C17" i="32"/>
  <c r="D16" i="32"/>
  <c r="C16" i="32"/>
  <c r="D15" i="32"/>
  <c r="C15" i="32"/>
  <c r="D14" i="32"/>
  <c r="C14" i="32"/>
  <c r="D13" i="32"/>
  <c r="C13" i="32"/>
  <c r="D12" i="32"/>
  <c r="D11" i="32"/>
  <c r="C11" i="32"/>
  <c r="D10" i="32"/>
  <c r="C10" i="32"/>
  <c r="D9" i="32"/>
  <c r="C9" i="32"/>
  <c r="D8" i="32"/>
  <c r="C8" i="32"/>
  <c r="D7" i="32"/>
  <c r="C7" i="32"/>
  <c r="D5" i="32"/>
  <c r="K5" i="14" l="1"/>
  <c r="J5" i="14"/>
  <c r="I5" i="14"/>
  <c r="Q6" i="13"/>
  <c r="Q8" i="13"/>
  <c r="Q12" i="13"/>
  <c r="Q14" i="13"/>
  <c r="Q21" i="13"/>
  <c r="Q22" i="13"/>
  <c r="Q27" i="13"/>
  <c r="Q28" i="13"/>
  <c r="Q29" i="13"/>
  <c r="Q30" i="13"/>
  <c r="Q35" i="13"/>
  <c r="Q36" i="13"/>
  <c r="Q37" i="13"/>
  <c r="Q38" i="13"/>
  <c r="Q43" i="13"/>
  <c r="Q44" i="13"/>
  <c r="Q45" i="13"/>
  <c r="Q46" i="13"/>
  <c r="Q51" i="13"/>
  <c r="Q52" i="13"/>
  <c r="Q53" i="13"/>
  <c r="Q54" i="13"/>
  <c r="Q59" i="13"/>
  <c r="Q60" i="13"/>
  <c r="Q61" i="13"/>
  <c r="Q62" i="13"/>
  <c r="Q68" i="13"/>
  <c r="Q70" i="13"/>
  <c r="Q72" i="13"/>
  <c r="Q75" i="13"/>
  <c r="Q77" i="13"/>
  <c r="Q8" i="14"/>
  <c r="Q15" i="14"/>
  <c r="Q16" i="14"/>
  <c r="Q23" i="14"/>
  <c r="Q24" i="14"/>
  <c r="Q31" i="14"/>
  <c r="Q32" i="14"/>
  <c r="Q39" i="14"/>
  <c r="Q40" i="14"/>
  <c r="Q47" i="14"/>
  <c r="Q48" i="14"/>
  <c r="Q55" i="14"/>
  <c r="Q56" i="14"/>
  <c r="Q63" i="14"/>
  <c r="Q64" i="14"/>
  <c r="Q72" i="14"/>
  <c r="Q7" i="15"/>
  <c r="Q9" i="15"/>
  <c r="Q15" i="15"/>
  <c r="Q23" i="15"/>
  <c r="Q25" i="15"/>
  <c r="Q33" i="15"/>
  <c r="Q39" i="15"/>
  <c r="Q47" i="15"/>
  <c r="Q57" i="15"/>
  <c r="Q71" i="15"/>
  <c r="Q73" i="15"/>
  <c r="Q6" i="16"/>
  <c r="Q7" i="16"/>
  <c r="Q14" i="16"/>
  <c r="Q15" i="16"/>
  <c r="Q19" i="16"/>
  <c r="Q22" i="16"/>
  <c r="Q23" i="16"/>
  <c r="Q27" i="16"/>
  <c r="Q30" i="16"/>
  <c r="Q31" i="16"/>
  <c r="Q35" i="16"/>
  <c r="Q43" i="16"/>
  <c r="Q46" i="16"/>
  <c r="Q47" i="16"/>
  <c r="Q54" i="16"/>
  <c r="Q55" i="16"/>
  <c r="Q59" i="16"/>
  <c r="Q70" i="16"/>
  <c r="Q71" i="16"/>
  <c r="Q76" i="16"/>
  <c r="Q78" i="16"/>
  <c r="Q8" i="17"/>
  <c r="Q9" i="17"/>
  <c r="Q11" i="17"/>
  <c r="Q16" i="17"/>
  <c r="Q17" i="17"/>
  <c r="Q19" i="17"/>
  <c r="Q22" i="17"/>
  <c r="Q25" i="17"/>
  <c r="Q27" i="17"/>
  <c r="Q30" i="17"/>
  <c r="Q32" i="17"/>
  <c r="Q33" i="17"/>
  <c r="Q43" i="17"/>
  <c r="Q49" i="17"/>
  <c r="Q54" i="17"/>
  <c r="Q57" i="17"/>
  <c r="Q59" i="17"/>
  <c r="Q62" i="17"/>
  <c r="Q64" i="17"/>
  <c r="Q65" i="17"/>
  <c r="Q67" i="17"/>
  <c r="Q70" i="17"/>
  <c r="Q72" i="17"/>
  <c r="Q73" i="17"/>
  <c r="Q75" i="17"/>
  <c r="Q78" i="17"/>
  <c r="Q10" i="18"/>
  <c r="Q18" i="18"/>
  <c r="Q26" i="18"/>
  <c r="Q34" i="18"/>
  <c r="Q42" i="18"/>
  <c r="Q50" i="18"/>
  <c r="Q58" i="18"/>
  <c r="Q66" i="18"/>
  <c r="Q74" i="18"/>
  <c r="Q8" i="19"/>
  <c r="Q16" i="19"/>
  <c r="Q17" i="19"/>
  <c r="Q18" i="19"/>
  <c r="Q24" i="19"/>
  <c r="Q25" i="19"/>
  <c r="Q26" i="19"/>
  <c r="Q32" i="19"/>
  <c r="Q33" i="19"/>
  <c r="Q34" i="19"/>
  <c r="Q41" i="19"/>
  <c r="Q42" i="19"/>
  <c r="Q49" i="19"/>
  <c r="Q50" i="19"/>
  <c r="Q57" i="19"/>
  <c r="Q58" i="19"/>
  <c r="Q65" i="19"/>
  <c r="Q66" i="19"/>
  <c r="Q72" i="19"/>
  <c r="Q7" i="20"/>
  <c r="Q8" i="20"/>
  <c r="Q12" i="20"/>
  <c r="Q15" i="20"/>
  <c r="Q16" i="20"/>
  <c r="Q24" i="20"/>
  <c r="Q31" i="20"/>
  <c r="Q32" i="20"/>
  <c r="Q36" i="20"/>
  <c r="Q39" i="20"/>
  <c r="Q40" i="20"/>
  <c r="Q44" i="20"/>
  <c r="Q47" i="20"/>
  <c r="Q48" i="20"/>
  <c r="Q52" i="20"/>
  <c r="Q55" i="20"/>
  <c r="Q56" i="20"/>
  <c r="Q60" i="20"/>
  <c r="Q63" i="20"/>
  <c r="Q64" i="20"/>
  <c r="Q68" i="20"/>
  <c r="Q72" i="20"/>
  <c r="Q76" i="20"/>
  <c r="Q8" i="21"/>
  <c r="Q18" i="21"/>
  <c r="Q26" i="21"/>
  <c r="Q32" i="21"/>
  <c r="Q42" i="21"/>
  <c r="Q48" i="21"/>
  <c r="Q50" i="21"/>
  <c r="Q56" i="21"/>
  <c r="Q58" i="21"/>
  <c r="Q64" i="21"/>
  <c r="Q66" i="21"/>
  <c r="Q72" i="21"/>
  <c r="Q74" i="21"/>
  <c r="Q6" i="22"/>
  <c r="Q10" i="22"/>
  <c r="Q14" i="22"/>
  <c r="Q21" i="22"/>
  <c r="Q22" i="22"/>
  <c r="Q26" i="22"/>
  <c r="Q37" i="22"/>
  <c r="Q38" i="22"/>
  <c r="Q42" i="22"/>
  <c r="Q45" i="22"/>
  <c r="Q46" i="22"/>
  <c r="Q53" i="22"/>
  <c r="Q54" i="22"/>
  <c r="Q62" i="22"/>
  <c r="Q66" i="22"/>
  <c r="Q74" i="22"/>
  <c r="Q77" i="22"/>
  <c r="Q78" i="22"/>
  <c r="Q11" i="23"/>
  <c r="Q12" i="23"/>
  <c r="Q13" i="23"/>
  <c r="Q19" i="23"/>
  <c r="Q20" i="23"/>
  <c r="Q21" i="23"/>
  <c r="Q28" i="23"/>
  <c r="Q29" i="23"/>
  <c r="Q35" i="23"/>
  <c r="Q36" i="23"/>
  <c r="Q37" i="23"/>
  <c r="Q43" i="23"/>
  <c r="Q44" i="23"/>
  <c r="Q45" i="23"/>
  <c r="Q51" i="23"/>
  <c r="Q52" i="23"/>
  <c r="Q53" i="23"/>
  <c r="Q59" i="23"/>
  <c r="Q60" i="23"/>
  <c r="Q61" i="23"/>
  <c r="Q67" i="23"/>
  <c r="Q68" i="23"/>
  <c r="Q69" i="23"/>
  <c r="Q75" i="23"/>
  <c r="Q76" i="23"/>
  <c r="Q77" i="23"/>
  <c r="Q10" i="24"/>
  <c r="Q20" i="24"/>
  <c r="Q26" i="24"/>
  <c r="Q27" i="24"/>
  <c r="Q28" i="24"/>
  <c r="Q42" i="24"/>
  <c r="Q43" i="24"/>
  <c r="Q44" i="24"/>
  <c r="Q50" i="24"/>
  <c r="Q58" i="24"/>
  <c r="Q60" i="24"/>
  <c r="Q66" i="24"/>
  <c r="Q67" i="24"/>
  <c r="Q6" i="25"/>
  <c r="Q8" i="25"/>
  <c r="Q14" i="25"/>
  <c r="Q15" i="25"/>
  <c r="Q16" i="25"/>
  <c r="Q22" i="25"/>
  <c r="Q23" i="25"/>
  <c r="Q24" i="25"/>
  <c r="Q32" i="25"/>
  <c r="Q38" i="25"/>
  <c r="Q39" i="25"/>
  <c r="Q40" i="25"/>
  <c r="Q46" i="25"/>
  <c r="Q48" i="25"/>
  <c r="Q55" i="25"/>
  <c r="Q56" i="25"/>
  <c r="Q62" i="25"/>
  <c r="Q63" i="25"/>
  <c r="Q71" i="25"/>
  <c r="Q72" i="25"/>
  <c r="Q78" i="25"/>
  <c r="Q63" i="26"/>
  <c r="Q7" i="27"/>
  <c r="Q11" i="27"/>
  <c r="Q12" i="27"/>
  <c r="Q20" i="27"/>
  <c r="Q28" i="27"/>
  <c r="Q35" i="27"/>
  <c r="Q36" i="27"/>
  <c r="Q39" i="27"/>
  <c r="Q43" i="27"/>
  <c r="Q44" i="27"/>
  <c r="Q47" i="27"/>
  <c r="Q51" i="27"/>
  <c r="Q52" i="27"/>
  <c r="Q55" i="27"/>
  <c r="Q59" i="27"/>
  <c r="Q60" i="27"/>
  <c r="Q63" i="27"/>
  <c r="Q67" i="27"/>
  <c r="Q68" i="27"/>
  <c r="Q71" i="27"/>
  <c r="Q75" i="27"/>
  <c r="Q76" i="27"/>
  <c r="Q6" i="28"/>
  <c r="Q7" i="28"/>
  <c r="Q8" i="28"/>
  <c r="Q14" i="28"/>
  <c r="Q15" i="28"/>
  <c r="Q16" i="28"/>
  <c r="Q22" i="28"/>
  <c r="Q23" i="28"/>
  <c r="Q24" i="28"/>
  <c r="Q30" i="28"/>
  <c r="Q31" i="28"/>
  <c r="Q32" i="28"/>
  <c r="Q38" i="28"/>
  <c r="Q39" i="28"/>
  <c r="Q40" i="28"/>
  <c r="Q46" i="28"/>
  <c r="Q47" i="28"/>
  <c r="Q48" i="28"/>
  <c r="Q54" i="28"/>
  <c r="Q55" i="28"/>
  <c r="Q56" i="28"/>
  <c r="Q62" i="28"/>
  <c r="Q63" i="28"/>
  <c r="Q64" i="28"/>
  <c r="Q71" i="28"/>
  <c r="Q72" i="28"/>
  <c r="Q12" i="29"/>
  <c r="Q14" i="29"/>
  <c r="Q22" i="29"/>
  <c r="Q36" i="29"/>
  <c r="Q44" i="29"/>
  <c r="Q46" i="29"/>
  <c r="Q60" i="29"/>
  <c r="Q62" i="29"/>
  <c r="Q68" i="29"/>
  <c r="Q70" i="29"/>
  <c r="Q76" i="29"/>
  <c r="Q78" i="29"/>
  <c r="Q19" i="30"/>
  <c r="Q27" i="30"/>
  <c r="Q35" i="30"/>
  <c r="Q51" i="30"/>
  <c r="Q59" i="30"/>
  <c r="Q67" i="30"/>
  <c r="Q75" i="30"/>
  <c r="Q13" i="31"/>
  <c r="Q19" i="31"/>
  <c r="Q20" i="31"/>
  <c r="Q21" i="31"/>
  <c r="Q27" i="31"/>
  <c r="Q28" i="31"/>
  <c r="Q29" i="31"/>
  <c r="Q37" i="31"/>
  <c r="Q44" i="31"/>
  <c r="Q45" i="31"/>
  <c r="Q51" i="31"/>
  <c r="Q52" i="31"/>
  <c r="Q53" i="31"/>
  <c r="Q60" i="31"/>
  <c r="Q61" i="31"/>
  <c r="Q67" i="31"/>
  <c r="Q68" i="31"/>
  <c r="Q69" i="31"/>
  <c r="Q76" i="31"/>
  <c r="Q77" i="31"/>
  <c r="Q5" i="14"/>
  <c r="Q5" i="16"/>
  <c r="Q5" i="20"/>
  <c r="Q5" i="29"/>
  <c r="N6" i="13"/>
  <c r="O6" i="13" s="1"/>
  <c r="P6" i="13" s="1"/>
  <c r="N7" i="13"/>
  <c r="O7" i="13" s="1"/>
  <c r="P7" i="13" s="1"/>
  <c r="Q7" i="13" s="1"/>
  <c r="N8" i="13"/>
  <c r="O8" i="13"/>
  <c r="P8" i="13" s="1"/>
  <c r="N9" i="13"/>
  <c r="O9" i="13"/>
  <c r="P9" i="13"/>
  <c r="Q9" i="13" s="1"/>
  <c r="N10" i="13"/>
  <c r="O10" i="13"/>
  <c r="P10" i="13" s="1"/>
  <c r="Q10" i="13" s="1"/>
  <c r="N11" i="13"/>
  <c r="O11" i="13" s="1"/>
  <c r="P11" i="13" s="1"/>
  <c r="Q11" i="13" s="1"/>
  <c r="N12" i="13"/>
  <c r="O12" i="13"/>
  <c r="P12" i="13" s="1"/>
  <c r="N13" i="13"/>
  <c r="O13" i="13" s="1"/>
  <c r="P13" i="13"/>
  <c r="Q13" i="13" s="1"/>
  <c r="N14" i="13"/>
  <c r="O14" i="13" s="1"/>
  <c r="P14" i="13" s="1"/>
  <c r="N15" i="13"/>
  <c r="O15" i="13" s="1"/>
  <c r="P15" i="13" s="1"/>
  <c r="Q15" i="13" s="1"/>
  <c r="N16" i="13"/>
  <c r="O16" i="13"/>
  <c r="P16" i="13" s="1"/>
  <c r="Q16" i="13" s="1"/>
  <c r="N17" i="13"/>
  <c r="O17" i="13"/>
  <c r="P17" i="13"/>
  <c r="Q17" i="13" s="1"/>
  <c r="N18" i="13"/>
  <c r="O18" i="13"/>
  <c r="P18" i="13" s="1"/>
  <c r="Q18" i="13" s="1"/>
  <c r="N19" i="13"/>
  <c r="O19" i="13" s="1"/>
  <c r="P19" i="13" s="1"/>
  <c r="Q19" i="13" s="1"/>
  <c r="N20" i="13"/>
  <c r="O20" i="13"/>
  <c r="P20" i="13" s="1"/>
  <c r="Q20" i="13" s="1"/>
  <c r="N21" i="13"/>
  <c r="O21" i="13" s="1"/>
  <c r="P21" i="13"/>
  <c r="N22" i="13"/>
  <c r="O22" i="13" s="1"/>
  <c r="P22" i="13" s="1"/>
  <c r="N23" i="13"/>
  <c r="O23" i="13" s="1"/>
  <c r="P23" i="13" s="1"/>
  <c r="Q23" i="13" s="1"/>
  <c r="N24" i="13"/>
  <c r="O24" i="13"/>
  <c r="P24" i="13" s="1"/>
  <c r="Q24" i="13" s="1"/>
  <c r="N25" i="13"/>
  <c r="O25" i="13"/>
  <c r="P25" i="13"/>
  <c r="Q25" i="13" s="1"/>
  <c r="N26" i="13"/>
  <c r="O26" i="13"/>
  <c r="P26" i="13"/>
  <c r="Q26" i="13" s="1"/>
  <c r="N27" i="13"/>
  <c r="O27" i="13" s="1"/>
  <c r="P27" i="13" s="1"/>
  <c r="N28" i="13"/>
  <c r="O28" i="13"/>
  <c r="P28" i="13" s="1"/>
  <c r="N29" i="13"/>
  <c r="O29" i="13"/>
  <c r="P29" i="13"/>
  <c r="N30" i="13"/>
  <c r="O30" i="13" s="1"/>
  <c r="P30" i="13" s="1"/>
  <c r="N31" i="13"/>
  <c r="O31" i="13" s="1"/>
  <c r="P31" i="13" s="1"/>
  <c r="Q31" i="13" s="1"/>
  <c r="N32" i="13"/>
  <c r="O32" i="13"/>
  <c r="P32" i="13" s="1"/>
  <c r="Q32" i="13" s="1"/>
  <c r="N33" i="13"/>
  <c r="O33" i="13"/>
  <c r="P33" i="13"/>
  <c r="Q33" i="13" s="1"/>
  <c r="N34" i="13"/>
  <c r="O34" i="13"/>
  <c r="P34" i="13"/>
  <c r="Q34" i="13" s="1"/>
  <c r="N35" i="13"/>
  <c r="O35" i="13" s="1"/>
  <c r="P35" i="13" s="1"/>
  <c r="N36" i="13"/>
  <c r="O36" i="13"/>
  <c r="P36" i="13" s="1"/>
  <c r="N37" i="13"/>
  <c r="O37" i="13"/>
  <c r="P37" i="13"/>
  <c r="N38" i="13"/>
  <c r="O38" i="13" s="1"/>
  <c r="P38" i="13" s="1"/>
  <c r="N39" i="13"/>
  <c r="O39" i="13" s="1"/>
  <c r="P39" i="13" s="1"/>
  <c r="Q39" i="13" s="1"/>
  <c r="N40" i="13"/>
  <c r="O40" i="13"/>
  <c r="P40" i="13" s="1"/>
  <c r="Q40" i="13" s="1"/>
  <c r="N41" i="13"/>
  <c r="O41" i="13"/>
  <c r="P41" i="13"/>
  <c r="Q41" i="13" s="1"/>
  <c r="N42" i="13"/>
  <c r="O42" i="13"/>
  <c r="P42" i="13"/>
  <c r="Q42" i="13" s="1"/>
  <c r="N43" i="13"/>
  <c r="O43" i="13" s="1"/>
  <c r="P43" i="13" s="1"/>
  <c r="N44" i="13"/>
  <c r="O44" i="13"/>
  <c r="P44" i="13" s="1"/>
  <c r="N45" i="13"/>
  <c r="O45" i="13"/>
  <c r="P45" i="13"/>
  <c r="N46" i="13"/>
  <c r="O46" i="13" s="1"/>
  <c r="P46" i="13" s="1"/>
  <c r="N47" i="13"/>
  <c r="O47" i="13" s="1"/>
  <c r="P47" i="13" s="1"/>
  <c r="Q47" i="13" s="1"/>
  <c r="N48" i="13"/>
  <c r="O48" i="13"/>
  <c r="P48" i="13" s="1"/>
  <c r="Q48" i="13" s="1"/>
  <c r="N49" i="13"/>
  <c r="O49" i="13"/>
  <c r="P49" i="13"/>
  <c r="Q49" i="13" s="1"/>
  <c r="N50" i="13"/>
  <c r="O50" i="13"/>
  <c r="P50" i="13"/>
  <c r="Q50" i="13" s="1"/>
  <c r="N51" i="13"/>
  <c r="O51" i="13" s="1"/>
  <c r="P51" i="13" s="1"/>
  <c r="N52" i="13"/>
  <c r="O52" i="13"/>
  <c r="P52" i="13" s="1"/>
  <c r="N53" i="13"/>
  <c r="O53" i="13"/>
  <c r="P53" i="13"/>
  <c r="N54" i="13"/>
  <c r="O54" i="13" s="1"/>
  <c r="P54" i="13" s="1"/>
  <c r="N55" i="13"/>
  <c r="O55" i="13" s="1"/>
  <c r="P55" i="13" s="1"/>
  <c r="Q55" i="13" s="1"/>
  <c r="N56" i="13"/>
  <c r="O56" i="13"/>
  <c r="P56" i="13" s="1"/>
  <c r="Q56" i="13" s="1"/>
  <c r="N57" i="13"/>
  <c r="O57" i="13"/>
  <c r="P57" i="13"/>
  <c r="Q57" i="13" s="1"/>
  <c r="N58" i="13"/>
  <c r="O58" i="13"/>
  <c r="P58" i="13"/>
  <c r="Q58" i="13" s="1"/>
  <c r="N59" i="13"/>
  <c r="O59" i="13" s="1"/>
  <c r="P59" i="13" s="1"/>
  <c r="N60" i="13"/>
  <c r="O60" i="13"/>
  <c r="P60" i="13" s="1"/>
  <c r="N61" i="13"/>
  <c r="O61" i="13"/>
  <c r="P61" i="13"/>
  <c r="N62" i="13"/>
  <c r="O62" i="13" s="1"/>
  <c r="P62" i="13" s="1"/>
  <c r="N63" i="13"/>
  <c r="O63" i="13" s="1"/>
  <c r="P63" i="13" s="1"/>
  <c r="Q63" i="13" s="1"/>
  <c r="N64" i="13"/>
  <c r="O64" i="13"/>
  <c r="P64" i="13" s="1"/>
  <c r="Q64" i="13" s="1"/>
  <c r="N65" i="13"/>
  <c r="O65" i="13" s="1"/>
  <c r="P65" i="13" s="1"/>
  <c r="Q65" i="13" s="1"/>
  <c r="N66" i="13"/>
  <c r="O66" i="13"/>
  <c r="P66" i="13"/>
  <c r="Q66" i="13" s="1"/>
  <c r="N67" i="13"/>
  <c r="O67" i="13" s="1"/>
  <c r="P67" i="13" s="1"/>
  <c r="Q67" i="13" s="1"/>
  <c r="N68" i="13"/>
  <c r="O68" i="13"/>
  <c r="P68" i="13" s="1"/>
  <c r="N69" i="13"/>
  <c r="O69" i="13"/>
  <c r="P69" i="13"/>
  <c r="Q69" i="13" s="1"/>
  <c r="N70" i="13"/>
  <c r="O70" i="13"/>
  <c r="P70" i="13" s="1"/>
  <c r="N71" i="13"/>
  <c r="O71" i="13" s="1"/>
  <c r="P71" i="13" s="1"/>
  <c r="N72" i="13"/>
  <c r="O72" i="13"/>
  <c r="P72" i="13" s="1"/>
  <c r="N73" i="13"/>
  <c r="O73" i="13" s="1"/>
  <c r="P73" i="13" s="1"/>
  <c r="Q73" i="13" s="1"/>
  <c r="N74" i="13"/>
  <c r="O74" i="13"/>
  <c r="P74" i="13"/>
  <c r="Q74" i="13" s="1"/>
  <c r="N75" i="13"/>
  <c r="O75" i="13" s="1"/>
  <c r="P75" i="13" s="1"/>
  <c r="N76" i="13"/>
  <c r="O76" i="13"/>
  <c r="P76" i="13" s="1"/>
  <c r="Q76" i="13" s="1"/>
  <c r="N77" i="13"/>
  <c r="O77" i="13"/>
  <c r="P77" i="13"/>
  <c r="N78" i="13"/>
  <c r="O78" i="13" s="1"/>
  <c r="P78" i="13" s="1"/>
  <c r="Q78" i="13" s="1"/>
  <c r="N6" i="14"/>
  <c r="O6" i="14" s="1"/>
  <c r="P6" i="14" s="1"/>
  <c r="Q6" i="14" s="1"/>
  <c r="N7" i="14"/>
  <c r="O7" i="14"/>
  <c r="P7" i="14" s="1"/>
  <c r="Q7" i="14" s="1"/>
  <c r="N8" i="14"/>
  <c r="O8" i="14" s="1"/>
  <c r="P8" i="14" s="1"/>
  <c r="N9" i="14"/>
  <c r="O9" i="14"/>
  <c r="P9" i="14"/>
  <c r="Q9" i="14" s="1"/>
  <c r="N10" i="14"/>
  <c r="O10" i="14" s="1"/>
  <c r="P10" i="14" s="1"/>
  <c r="Q10" i="14" s="1"/>
  <c r="N11" i="14"/>
  <c r="O11" i="14"/>
  <c r="P11" i="14" s="1"/>
  <c r="Q11" i="14" s="1"/>
  <c r="N12" i="14"/>
  <c r="O12" i="14"/>
  <c r="P12" i="14"/>
  <c r="Q12" i="14" s="1"/>
  <c r="N13" i="14"/>
  <c r="O13" i="14" s="1"/>
  <c r="P13" i="14" s="1"/>
  <c r="Q13" i="14" s="1"/>
  <c r="N14" i="14"/>
  <c r="O14" i="14" s="1"/>
  <c r="P14" i="14" s="1"/>
  <c r="Q14" i="14" s="1"/>
  <c r="N15" i="14"/>
  <c r="O15" i="14"/>
  <c r="P15" i="14" s="1"/>
  <c r="N16" i="14"/>
  <c r="O16" i="14"/>
  <c r="P16" i="14"/>
  <c r="N17" i="14"/>
  <c r="O17" i="14"/>
  <c r="P17" i="14"/>
  <c r="Q17" i="14" s="1"/>
  <c r="N18" i="14"/>
  <c r="O18" i="14" s="1"/>
  <c r="P18" i="14" s="1"/>
  <c r="Q18" i="14" s="1"/>
  <c r="N19" i="14"/>
  <c r="O19" i="14"/>
  <c r="P19" i="14" s="1"/>
  <c r="Q19" i="14" s="1"/>
  <c r="N20" i="14"/>
  <c r="O20" i="14"/>
  <c r="P20" i="14"/>
  <c r="Q20" i="14" s="1"/>
  <c r="N21" i="14"/>
  <c r="O21" i="14" s="1"/>
  <c r="P21" i="14" s="1"/>
  <c r="Q21" i="14" s="1"/>
  <c r="N22" i="14"/>
  <c r="O22" i="14" s="1"/>
  <c r="P22" i="14" s="1"/>
  <c r="Q22" i="14" s="1"/>
  <c r="N23" i="14"/>
  <c r="O23" i="14"/>
  <c r="P23" i="14" s="1"/>
  <c r="N24" i="14"/>
  <c r="O24" i="14"/>
  <c r="P24" i="14"/>
  <c r="N25" i="14"/>
  <c r="O25" i="14"/>
  <c r="P25" i="14"/>
  <c r="Q25" i="14" s="1"/>
  <c r="N26" i="14"/>
  <c r="O26" i="14" s="1"/>
  <c r="P26" i="14" s="1"/>
  <c r="Q26" i="14" s="1"/>
  <c r="N27" i="14"/>
  <c r="O27" i="14"/>
  <c r="P27" i="14" s="1"/>
  <c r="Q27" i="14" s="1"/>
  <c r="N28" i="14"/>
  <c r="O28" i="14"/>
  <c r="P28" i="14"/>
  <c r="Q28" i="14" s="1"/>
  <c r="N29" i="14"/>
  <c r="O29" i="14" s="1"/>
  <c r="P29" i="14" s="1"/>
  <c r="Q29" i="14" s="1"/>
  <c r="N30" i="14"/>
  <c r="O30" i="14" s="1"/>
  <c r="P30" i="14" s="1"/>
  <c r="Q30" i="14" s="1"/>
  <c r="N31" i="14"/>
  <c r="O31" i="14"/>
  <c r="P31" i="14" s="1"/>
  <c r="N32" i="14"/>
  <c r="O32" i="14"/>
  <c r="P32" i="14"/>
  <c r="N33" i="14"/>
  <c r="O33" i="14"/>
  <c r="P33" i="14"/>
  <c r="Q33" i="14" s="1"/>
  <c r="N34" i="14"/>
  <c r="O34" i="14" s="1"/>
  <c r="P34" i="14" s="1"/>
  <c r="Q34" i="14" s="1"/>
  <c r="N35" i="14"/>
  <c r="O35" i="14"/>
  <c r="P35" i="14" s="1"/>
  <c r="Q35" i="14" s="1"/>
  <c r="N36" i="14"/>
  <c r="O36" i="14"/>
  <c r="P36" i="14"/>
  <c r="Q36" i="14" s="1"/>
  <c r="N37" i="14"/>
  <c r="O37" i="14" s="1"/>
  <c r="P37" i="14" s="1"/>
  <c r="Q37" i="14" s="1"/>
  <c r="N38" i="14"/>
  <c r="O38" i="14" s="1"/>
  <c r="P38" i="14" s="1"/>
  <c r="Q38" i="14" s="1"/>
  <c r="N39" i="14"/>
  <c r="O39" i="14"/>
  <c r="P39" i="14" s="1"/>
  <c r="N40" i="14"/>
  <c r="O40" i="14" s="1"/>
  <c r="P40" i="14" s="1"/>
  <c r="N41" i="14"/>
  <c r="O41" i="14"/>
  <c r="P41" i="14"/>
  <c r="Q41" i="14" s="1"/>
  <c r="N42" i="14"/>
  <c r="O42" i="14" s="1"/>
  <c r="P42" i="14" s="1"/>
  <c r="Q42" i="14" s="1"/>
  <c r="N43" i="14"/>
  <c r="O43" i="14"/>
  <c r="P43" i="14" s="1"/>
  <c r="Q43" i="14" s="1"/>
  <c r="N44" i="14"/>
  <c r="O44" i="14"/>
  <c r="P44" i="14"/>
  <c r="Q44" i="14" s="1"/>
  <c r="N45" i="14"/>
  <c r="O45" i="14"/>
  <c r="P45" i="14" s="1"/>
  <c r="Q45" i="14" s="1"/>
  <c r="N46" i="14"/>
  <c r="O46" i="14" s="1"/>
  <c r="P46" i="14" s="1"/>
  <c r="Q46" i="14" s="1"/>
  <c r="N47" i="14"/>
  <c r="O47" i="14"/>
  <c r="P47" i="14" s="1"/>
  <c r="N48" i="14"/>
  <c r="O48" i="14" s="1"/>
  <c r="P48" i="14" s="1"/>
  <c r="N49" i="14"/>
  <c r="O49" i="14"/>
  <c r="P49" i="14"/>
  <c r="Q49" i="14" s="1"/>
  <c r="N50" i="14"/>
  <c r="O50" i="14" s="1"/>
  <c r="P50" i="14" s="1"/>
  <c r="Q50" i="14" s="1"/>
  <c r="N51" i="14"/>
  <c r="O51" i="14" s="1"/>
  <c r="P51" i="14" s="1"/>
  <c r="Q51" i="14" s="1"/>
  <c r="N52" i="14"/>
  <c r="O52" i="14"/>
  <c r="P52" i="14"/>
  <c r="Q52" i="14" s="1"/>
  <c r="N53" i="14"/>
  <c r="O53" i="14"/>
  <c r="P53" i="14" s="1"/>
  <c r="Q53" i="14" s="1"/>
  <c r="N54" i="14"/>
  <c r="O54" i="14" s="1"/>
  <c r="P54" i="14" s="1"/>
  <c r="Q54" i="14" s="1"/>
  <c r="N55" i="14"/>
  <c r="O55" i="14"/>
  <c r="P55" i="14" s="1"/>
  <c r="N56" i="14"/>
  <c r="O56" i="14" s="1"/>
  <c r="P56" i="14" s="1"/>
  <c r="N57" i="14"/>
  <c r="O57" i="14"/>
  <c r="P57" i="14"/>
  <c r="Q57" i="14" s="1"/>
  <c r="N58" i="14"/>
  <c r="O58" i="14" s="1"/>
  <c r="P58" i="14" s="1"/>
  <c r="Q58" i="14" s="1"/>
  <c r="N59" i="14"/>
  <c r="O59" i="14" s="1"/>
  <c r="P59" i="14" s="1"/>
  <c r="Q59" i="14" s="1"/>
  <c r="N60" i="14"/>
  <c r="O60" i="14"/>
  <c r="P60" i="14"/>
  <c r="Q60" i="14" s="1"/>
  <c r="N61" i="14"/>
  <c r="O61" i="14"/>
  <c r="P61" i="14" s="1"/>
  <c r="Q61" i="14" s="1"/>
  <c r="N62" i="14"/>
  <c r="O62" i="14" s="1"/>
  <c r="P62" i="14" s="1"/>
  <c r="Q62" i="14" s="1"/>
  <c r="N63" i="14"/>
  <c r="O63" i="14"/>
  <c r="P63" i="14" s="1"/>
  <c r="N64" i="14"/>
  <c r="O64" i="14" s="1"/>
  <c r="P64" i="14" s="1"/>
  <c r="N65" i="14"/>
  <c r="O65" i="14"/>
  <c r="P65" i="14"/>
  <c r="Q65" i="14" s="1"/>
  <c r="N66" i="14"/>
  <c r="O66" i="14" s="1"/>
  <c r="P66" i="14" s="1"/>
  <c r="Q66" i="14" s="1"/>
  <c r="N67" i="14"/>
  <c r="O67" i="14" s="1"/>
  <c r="P67" i="14" s="1"/>
  <c r="Q67" i="14" s="1"/>
  <c r="N68" i="14"/>
  <c r="O68" i="14"/>
  <c r="P68" i="14"/>
  <c r="Q68" i="14" s="1"/>
  <c r="N69" i="14"/>
  <c r="O69" i="14"/>
  <c r="P69" i="14"/>
  <c r="Q69" i="14" s="1"/>
  <c r="N70" i="14"/>
  <c r="O70" i="14" s="1"/>
  <c r="P70" i="14" s="1"/>
  <c r="Q70" i="14" s="1"/>
  <c r="N71" i="14"/>
  <c r="O71" i="14"/>
  <c r="P71" i="14" s="1"/>
  <c r="Q71" i="14" s="1"/>
  <c r="N72" i="14"/>
  <c r="O72" i="14"/>
  <c r="P72" i="14" s="1"/>
  <c r="N73" i="14"/>
  <c r="O73" i="14"/>
  <c r="P73" i="14"/>
  <c r="Q73" i="14" s="1"/>
  <c r="N74" i="14"/>
  <c r="O74" i="14" s="1"/>
  <c r="P74" i="14" s="1"/>
  <c r="Q74" i="14" s="1"/>
  <c r="N75" i="14"/>
  <c r="O75" i="14" s="1"/>
  <c r="P75" i="14" s="1"/>
  <c r="Q75" i="14" s="1"/>
  <c r="N76" i="14"/>
  <c r="O76" i="14"/>
  <c r="P76" i="14"/>
  <c r="Q76" i="14" s="1"/>
  <c r="N77" i="14"/>
  <c r="O77" i="14"/>
  <c r="P77" i="14"/>
  <c r="Q77" i="14" s="1"/>
  <c r="N78" i="14"/>
  <c r="O78" i="14" s="1"/>
  <c r="P78" i="14" s="1"/>
  <c r="Q78" i="14" s="1"/>
  <c r="N6" i="15"/>
  <c r="O6" i="15"/>
  <c r="P6" i="15" s="1"/>
  <c r="Q6" i="15" s="1"/>
  <c r="N7" i="15"/>
  <c r="O7" i="15"/>
  <c r="P7" i="15" s="1"/>
  <c r="N8" i="15"/>
  <c r="O8" i="15" s="1"/>
  <c r="P8" i="15" s="1"/>
  <c r="Q8" i="15" s="1"/>
  <c r="N9" i="15"/>
  <c r="O9" i="15" s="1"/>
  <c r="P9" i="15" s="1"/>
  <c r="N10" i="15"/>
  <c r="O10" i="15" s="1"/>
  <c r="P10" i="15" s="1"/>
  <c r="Q10" i="15" s="1"/>
  <c r="N11" i="15"/>
  <c r="O11" i="15"/>
  <c r="P11" i="15"/>
  <c r="Q11" i="15" s="1"/>
  <c r="N12" i="15"/>
  <c r="O12" i="15"/>
  <c r="P12" i="15"/>
  <c r="Q12" i="15" s="1"/>
  <c r="N13" i="15"/>
  <c r="O13" i="15" s="1"/>
  <c r="P13" i="15" s="1"/>
  <c r="Q13" i="15" s="1"/>
  <c r="N14" i="15"/>
  <c r="O14" i="15"/>
  <c r="P14" i="15" s="1"/>
  <c r="Q14" i="15" s="1"/>
  <c r="N15" i="15"/>
  <c r="O15" i="15" s="1"/>
  <c r="P15" i="15" s="1"/>
  <c r="N16" i="15"/>
  <c r="O16" i="15" s="1"/>
  <c r="P16" i="15" s="1"/>
  <c r="Q16" i="15" s="1"/>
  <c r="N17" i="15"/>
  <c r="O17" i="15" s="1"/>
  <c r="P17" i="15" s="1"/>
  <c r="Q17" i="15" s="1"/>
  <c r="N18" i="15"/>
  <c r="O18" i="15" s="1"/>
  <c r="P18" i="15" s="1"/>
  <c r="Q18" i="15" s="1"/>
  <c r="N19" i="15"/>
  <c r="O19" i="15"/>
  <c r="P19" i="15"/>
  <c r="Q19" i="15" s="1"/>
  <c r="N20" i="15"/>
  <c r="O20" i="15"/>
  <c r="P20" i="15"/>
  <c r="Q20" i="15" s="1"/>
  <c r="N21" i="15"/>
  <c r="O21" i="15" s="1"/>
  <c r="P21" i="15" s="1"/>
  <c r="Q21" i="15" s="1"/>
  <c r="N22" i="15"/>
  <c r="O22" i="15"/>
  <c r="P22" i="15" s="1"/>
  <c r="Q22" i="15" s="1"/>
  <c r="N23" i="15"/>
  <c r="O23" i="15"/>
  <c r="P23" i="15" s="1"/>
  <c r="N24" i="15"/>
  <c r="O24" i="15" s="1"/>
  <c r="P24" i="15" s="1"/>
  <c r="Q24" i="15" s="1"/>
  <c r="N25" i="15"/>
  <c r="O25" i="15" s="1"/>
  <c r="P25" i="15" s="1"/>
  <c r="N26" i="15"/>
  <c r="O26" i="15" s="1"/>
  <c r="P26" i="15" s="1"/>
  <c r="Q26" i="15" s="1"/>
  <c r="N27" i="15"/>
  <c r="O27" i="15"/>
  <c r="P27" i="15"/>
  <c r="Q27" i="15" s="1"/>
  <c r="N28" i="15"/>
  <c r="O28" i="15" s="1"/>
  <c r="P28" i="15" s="1"/>
  <c r="Q28" i="15" s="1"/>
  <c r="N29" i="15"/>
  <c r="O29" i="15" s="1"/>
  <c r="P29" i="15" s="1"/>
  <c r="Q29" i="15" s="1"/>
  <c r="N30" i="15"/>
  <c r="O30" i="15"/>
  <c r="P30" i="15" s="1"/>
  <c r="Q30" i="15" s="1"/>
  <c r="N31" i="15"/>
  <c r="O31" i="15"/>
  <c r="P31" i="15" s="1"/>
  <c r="Q31" i="15" s="1"/>
  <c r="N32" i="15"/>
  <c r="O32" i="15"/>
  <c r="P32" i="15"/>
  <c r="Q32" i="15" s="1"/>
  <c r="N33" i="15"/>
  <c r="O33" i="15" s="1"/>
  <c r="P33" i="15" s="1"/>
  <c r="N34" i="15"/>
  <c r="O34" i="15" s="1"/>
  <c r="P34" i="15" s="1"/>
  <c r="Q34" i="15" s="1"/>
  <c r="N35" i="15"/>
  <c r="O35" i="15"/>
  <c r="P35" i="15"/>
  <c r="Q35" i="15" s="1"/>
  <c r="N36" i="15"/>
  <c r="O36" i="15" s="1"/>
  <c r="P36" i="15" s="1"/>
  <c r="Q36" i="15" s="1"/>
  <c r="N37" i="15"/>
  <c r="O37" i="15" s="1"/>
  <c r="P37" i="15" s="1"/>
  <c r="Q37" i="15" s="1"/>
  <c r="N38" i="15"/>
  <c r="O38" i="15"/>
  <c r="P38" i="15" s="1"/>
  <c r="Q38" i="15" s="1"/>
  <c r="N39" i="15"/>
  <c r="O39" i="15"/>
  <c r="P39" i="15" s="1"/>
  <c r="N40" i="15"/>
  <c r="O40" i="15"/>
  <c r="P40" i="15"/>
  <c r="Q40" i="15" s="1"/>
  <c r="N41" i="15"/>
  <c r="O41" i="15" s="1"/>
  <c r="P41" i="15" s="1"/>
  <c r="Q41" i="15" s="1"/>
  <c r="N42" i="15"/>
  <c r="O42" i="15" s="1"/>
  <c r="P42" i="15" s="1"/>
  <c r="Q42" i="15" s="1"/>
  <c r="N43" i="15"/>
  <c r="O43" i="15"/>
  <c r="P43" i="15"/>
  <c r="Q43" i="15" s="1"/>
  <c r="N44" i="15"/>
  <c r="O44" i="15" s="1"/>
  <c r="P44" i="15" s="1"/>
  <c r="Q44" i="15" s="1"/>
  <c r="N45" i="15"/>
  <c r="O45" i="15" s="1"/>
  <c r="P45" i="15" s="1"/>
  <c r="Q45" i="15" s="1"/>
  <c r="N46" i="15"/>
  <c r="O46" i="15"/>
  <c r="P46" i="15" s="1"/>
  <c r="Q46" i="15" s="1"/>
  <c r="N47" i="15"/>
  <c r="O47" i="15"/>
  <c r="P47" i="15" s="1"/>
  <c r="N48" i="15"/>
  <c r="O48" i="15"/>
  <c r="P48" i="15"/>
  <c r="Q48" i="15" s="1"/>
  <c r="N49" i="15"/>
  <c r="O49" i="15" s="1"/>
  <c r="P49" i="15" s="1"/>
  <c r="Q49" i="15" s="1"/>
  <c r="N50" i="15"/>
  <c r="O50" i="15" s="1"/>
  <c r="P50" i="15" s="1"/>
  <c r="Q50" i="15" s="1"/>
  <c r="N51" i="15"/>
  <c r="O51" i="15" s="1"/>
  <c r="P51" i="15" s="1"/>
  <c r="Q51" i="15" s="1"/>
  <c r="N52" i="15"/>
  <c r="O52" i="15"/>
  <c r="P52" i="15"/>
  <c r="Q52" i="15" s="1"/>
  <c r="N53" i="15"/>
  <c r="O53" i="15" s="1"/>
  <c r="P53" i="15" s="1"/>
  <c r="Q53" i="15" s="1"/>
  <c r="N54" i="15"/>
  <c r="O54" i="15"/>
  <c r="P54" i="15" s="1"/>
  <c r="Q54" i="15" s="1"/>
  <c r="N55" i="15"/>
  <c r="O55" i="15"/>
  <c r="P55" i="15" s="1"/>
  <c r="Q55" i="15" s="1"/>
  <c r="N56" i="15"/>
  <c r="O56" i="15" s="1"/>
  <c r="P56" i="15" s="1"/>
  <c r="Q56" i="15" s="1"/>
  <c r="N57" i="15"/>
  <c r="O57" i="15" s="1"/>
  <c r="P57" i="15" s="1"/>
  <c r="N58" i="15"/>
  <c r="O58" i="15" s="1"/>
  <c r="P58" i="15" s="1"/>
  <c r="Q58" i="15" s="1"/>
  <c r="N59" i="15"/>
  <c r="O59" i="15"/>
  <c r="P59" i="15"/>
  <c r="Q59" i="15" s="1"/>
  <c r="N60" i="15"/>
  <c r="O60" i="15"/>
  <c r="P60" i="15"/>
  <c r="Q60" i="15" s="1"/>
  <c r="N61" i="15"/>
  <c r="O61" i="15" s="1"/>
  <c r="P61" i="15" s="1"/>
  <c r="Q61" i="15" s="1"/>
  <c r="N62" i="15"/>
  <c r="O62" i="15"/>
  <c r="P62" i="15" s="1"/>
  <c r="Q62" i="15" s="1"/>
  <c r="N63" i="15"/>
  <c r="O63" i="15"/>
  <c r="P63" i="15" s="1"/>
  <c r="Q63" i="15" s="1"/>
  <c r="N64" i="15"/>
  <c r="O64" i="15" s="1"/>
  <c r="P64" i="15" s="1"/>
  <c r="Q64" i="15" s="1"/>
  <c r="N65" i="15"/>
  <c r="O65" i="15" s="1"/>
  <c r="P65" i="15" s="1"/>
  <c r="Q65" i="15" s="1"/>
  <c r="N66" i="15"/>
  <c r="O66" i="15" s="1"/>
  <c r="P66" i="15" s="1"/>
  <c r="Q66" i="15" s="1"/>
  <c r="N67" i="15"/>
  <c r="O67" i="15" s="1"/>
  <c r="P67" i="15" s="1"/>
  <c r="Q67" i="15" s="1"/>
  <c r="N68" i="15"/>
  <c r="O68" i="15"/>
  <c r="P68" i="15"/>
  <c r="Q68" i="15" s="1"/>
  <c r="N69" i="15"/>
  <c r="O69" i="15" s="1"/>
  <c r="P69" i="15" s="1"/>
  <c r="Q69" i="15" s="1"/>
  <c r="N70" i="15"/>
  <c r="O70" i="15"/>
  <c r="P70" i="15" s="1"/>
  <c r="Q70" i="15" s="1"/>
  <c r="N71" i="15"/>
  <c r="O71" i="15"/>
  <c r="P71" i="15" s="1"/>
  <c r="N72" i="15"/>
  <c r="O72" i="15" s="1"/>
  <c r="P72" i="15" s="1"/>
  <c r="Q72" i="15" s="1"/>
  <c r="N73" i="15"/>
  <c r="O73" i="15" s="1"/>
  <c r="P73" i="15" s="1"/>
  <c r="N74" i="15"/>
  <c r="O74" i="15" s="1"/>
  <c r="P74" i="15" s="1"/>
  <c r="Q74" i="15" s="1"/>
  <c r="N75" i="15"/>
  <c r="O75" i="15" s="1"/>
  <c r="P75" i="15" s="1"/>
  <c r="Q75" i="15" s="1"/>
  <c r="N76" i="15"/>
  <c r="O76" i="15"/>
  <c r="P76" i="15"/>
  <c r="Q76" i="15" s="1"/>
  <c r="N77" i="15"/>
  <c r="O77" i="15" s="1"/>
  <c r="P77" i="15" s="1"/>
  <c r="Q77" i="15" s="1"/>
  <c r="N78" i="15"/>
  <c r="O78" i="15"/>
  <c r="P78" i="15" s="1"/>
  <c r="Q78" i="15" s="1"/>
  <c r="N6" i="16"/>
  <c r="O6" i="16" s="1"/>
  <c r="P6" i="16" s="1"/>
  <c r="N7" i="16"/>
  <c r="O7" i="16" s="1"/>
  <c r="P7" i="16" s="1"/>
  <c r="N8" i="16"/>
  <c r="O8" i="16" s="1"/>
  <c r="P8" i="16" s="1"/>
  <c r="Q8" i="16" s="1"/>
  <c r="N9" i="16"/>
  <c r="O9" i="16" s="1"/>
  <c r="P9" i="16" s="1"/>
  <c r="Q9" i="16" s="1"/>
  <c r="N10" i="16"/>
  <c r="O10" i="16" s="1"/>
  <c r="P10" i="16"/>
  <c r="Q10" i="16" s="1"/>
  <c r="N11" i="16"/>
  <c r="O11" i="16"/>
  <c r="P11" i="16"/>
  <c r="Q11" i="16" s="1"/>
  <c r="N12" i="16"/>
  <c r="O12" i="16" s="1"/>
  <c r="P12" i="16" s="1"/>
  <c r="Q12" i="16" s="1"/>
  <c r="N13" i="16"/>
  <c r="O13" i="16"/>
  <c r="P13" i="16" s="1"/>
  <c r="Q13" i="16" s="1"/>
  <c r="N14" i="16"/>
  <c r="O14" i="16"/>
  <c r="P14" i="16" s="1"/>
  <c r="N15" i="16"/>
  <c r="O15" i="16" s="1"/>
  <c r="P15" i="16" s="1"/>
  <c r="N16" i="16"/>
  <c r="O16" i="16" s="1"/>
  <c r="P16" i="16" s="1"/>
  <c r="Q16" i="16" s="1"/>
  <c r="N17" i="16"/>
  <c r="O17" i="16" s="1"/>
  <c r="P17" i="16" s="1"/>
  <c r="Q17" i="16" s="1"/>
  <c r="N18" i="16"/>
  <c r="O18" i="16" s="1"/>
  <c r="P18" i="16"/>
  <c r="Q18" i="16" s="1"/>
  <c r="N19" i="16"/>
  <c r="O19" i="16"/>
  <c r="P19" i="16"/>
  <c r="N20" i="16"/>
  <c r="O20" i="16" s="1"/>
  <c r="P20" i="16" s="1"/>
  <c r="Q20" i="16" s="1"/>
  <c r="N21" i="16"/>
  <c r="O21" i="16"/>
  <c r="P21" i="16" s="1"/>
  <c r="Q21" i="16" s="1"/>
  <c r="N22" i="16"/>
  <c r="O22" i="16"/>
  <c r="P22" i="16" s="1"/>
  <c r="N23" i="16"/>
  <c r="O23" i="16" s="1"/>
  <c r="P23" i="16" s="1"/>
  <c r="N24" i="16"/>
  <c r="O24" i="16" s="1"/>
  <c r="P24" i="16" s="1"/>
  <c r="Q24" i="16" s="1"/>
  <c r="N25" i="16"/>
  <c r="O25" i="16" s="1"/>
  <c r="P25" i="16" s="1"/>
  <c r="Q25" i="16" s="1"/>
  <c r="N26" i="16"/>
  <c r="O26" i="16" s="1"/>
  <c r="P26" i="16"/>
  <c r="Q26" i="16" s="1"/>
  <c r="N27" i="16"/>
  <c r="O27" i="16"/>
  <c r="P27" i="16"/>
  <c r="N28" i="16"/>
  <c r="O28" i="16" s="1"/>
  <c r="P28" i="16" s="1"/>
  <c r="Q28" i="16" s="1"/>
  <c r="N29" i="16"/>
  <c r="O29" i="16"/>
  <c r="P29" i="16" s="1"/>
  <c r="Q29" i="16" s="1"/>
  <c r="N30" i="16"/>
  <c r="O30" i="16"/>
  <c r="P30" i="16" s="1"/>
  <c r="N31" i="16"/>
  <c r="O31" i="16" s="1"/>
  <c r="P31" i="16" s="1"/>
  <c r="N32" i="16"/>
  <c r="O32" i="16" s="1"/>
  <c r="P32" i="16" s="1"/>
  <c r="Q32" i="16" s="1"/>
  <c r="N33" i="16"/>
  <c r="O33" i="16" s="1"/>
  <c r="P33" i="16" s="1"/>
  <c r="Q33" i="16" s="1"/>
  <c r="N34" i="16"/>
  <c r="O34" i="16" s="1"/>
  <c r="P34" i="16" s="1"/>
  <c r="Q34" i="16" s="1"/>
  <c r="N35" i="16"/>
  <c r="O35" i="16"/>
  <c r="P35" i="16"/>
  <c r="N36" i="16"/>
  <c r="O36" i="16" s="1"/>
  <c r="P36" i="16" s="1"/>
  <c r="Q36" i="16" s="1"/>
  <c r="N37" i="16"/>
  <c r="O37" i="16"/>
  <c r="P37" i="16" s="1"/>
  <c r="Q37" i="16" s="1"/>
  <c r="N38" i="16"/>
  <c r="O38" i="16"/>
  <c r="P38" i="16" s="1"/>
  <c r="Q38" i="16" s="1"/>
  <c r="N39" i="16"/>
  <c r="O39" i="16" s="1"/>
  <c r="P39" i="16" s="1"/>
  <c r="Q39" i="16" s="1"/>
  <c r="N40" i="16"/>
  <c r="O40" i="16" s="1"/>
  <c r="P40" i="16" s="1"/>
  <c r="Q40" i="16" s="1"/>
  <c r="N41" i="16"/>
  <c r="O41" i="16" s="1"/>
  <c r="P41" i="16" s="1"/>
  <c r="Q41" i="16" s="1"/>
  <c r="N42" i="16"/>
  <c r="O42" i="16" s="1"/>
  <c r="P42" i="16" s="1"/>
  <c r="Q42" i="16" s="1"/>
  <c r="N43" i="16"/>
  <c r="O43" i="16"/>
  <c r="P43" i="16"/>
  <c r="N44" i="16"/>
  <c r="O44" i="16" s="1"/>
  <c r="P44" i="16" s="1"/>
  <c r="Q44" i="16" s="1"/>
  <c r="N45" i="16"/>
  <c r="O45" i="16"/>
  <c r="P45" i="16" s="1"/>
  <c r="Q45" i="16" s="1"/>
  <c r="N46" i="16"/>
  <c r="O46" i="16"/>
  <c r="P46" i="16" s="1"/>
  <c r="N47" i="16"/>
  <c r="O47" i="16"/>
  <c r="P47" i="16" s="1"/>
  <c r="N48" i="16"/>
  <c r="O48" i="16" s="1"/>
  <c r="P48" i="16" s="1"/>
  <c r="Q48" i="16" s="1"/>
  <c r="N49" i="16"/>
  <c r="O49" i="16" s="1"/>
  <c r="P49" i="16" s="1"/>
  <c r="Q49" i="16" s="1"/>
  <c r="N50" i="16"/>
  <c r="O50" i="16" s="1"/>
  <c r="P50" i="16"/>
  <c r="Q50" i="16" s="1"/>
  <c r="N51" i="16"/>
  <c r="O51" i="16"/>
  <c r="P51" i="16"/>
  <c r="Q51" i="16" s="1"/>
  <c r="N52" i="16"/>
  <c r="O52" i="16" s="1"/>
  <c r="P52" i="16" s="1"/>
  <c r="Q52" i="16" s="1"/>
  <c r="N53" i="16"/>
  <c r="O53" i="16"/>
  <c r="P53" i="16" s="1"/>
  <c r="Q53" i="16" s="1"/>
  <c r="N54" i="16"/>
  <c r="O54" i="16"/>
  <c r="P54" i="16" s="1"/>
  <c r="N55" i="16"/>
  <c r="O55" i="16"/>
  <c r="P55" i="16" s="1"/>
  <c r="N56" i="16"/>
  <c r="O56" i="16" s="1"/>
  <c r="P56" i="16" s="1"/>
  <c r="Q56" i="16" s="1"/>
  <c r="N57" i="16"/>
  <c r="O57" i="16" s="1"/>
  <c r="P57" i="16" s="1"/>
  <c r="Q57" i="16" s="1"/>
  <c r="N58" i="16"/>
  <c r="O58" i="16" s="1"/>
  <c r="P58" i="16"/>
  <c r="Q58" i="16" s="1"/>
  <c r="N59" i="16"/>
  <c r="O59" i="16"/>
  <c r="P59" i="16"/>
  <c r="N60" i="16"/>
  <c r="O60" i="16" s="1"/>
  <c r="P60" i="16" s="1"/>
  <c r="Q60" i="16" s="1"/>
  <c r="N61" i="16"/>
  <c r="O61" i="16"/>
  <c r="P61" i="16" s="1"/>
  <c r="Q61" i="16" s="1"/>
  <c r="N62" i="16"/>
  <c r="O62" i="16"/>
  <c r="P62" i="16" s="1"/>
  <c r="Q62" i="16" s="1"/>
  <c r="N63" i="16"/>
  <c r="O63" i="16" s="1"/>
  <c r="P63" i="16" s="1"/>
  <c r="Q63" i="16" s="1"/>
  <c r="N64" i="16"/>
  <c r="O64" i="16" s="1"/>
  <c r="P64" i="16" s="1"/>
  <c r="Q64" i="16" s="1"/>
  <c r="N65" i="16"/>
  <c r="O65" i="16" s="1"/>
  <c r="P65" i="16" s="1"/>
  <c r="Q65" i="16" s="1"/>
  <c r="N66" i="16"/>
  <c r="O66" i="16" s="1"/>
  <c r="P66" i="16"/>
  <c r="Q66" i="16" s="1"/>
  <c r="N67" i="16"/>
  <c r="O67" i="16"/>
  <c r="P67" i="16"/>
  <c r="Q67" i="16" s="1"/>
  <c r="N68" i="16"/>
  <c r="O68" i="16" s="1"/>
  <c r="P68" i="16" s="1"/>
  <c r="Q68" i="16" s="1"/>
  <c r="N69" i="16"/>
  <c r="O69" i="16"/>
  <c r="P69" i="16" s="1"/>
  <c r="Q69" i="16" s="1"/>
  <c r="N70" i="16"/>
  <c r="O70" i="16"/>
  <c r="P70" i="16" s="1"/>
  <c r="N71" i="16"/>
  <c r="O71" i="16"/>
  <c r="P71" i="16" s="1"/>
  <c r="N72" i="16"/>
  <c r="O72" i="16" s="1"/>
  <c r="P72" i="16" s="1"/>
  <c r="Q72" i="16" s="1"/>
  <c r="N73" i="16"/>
  <c r="O73" i="16" s="1"/>
  <c r="P73" i="16" s="1"/>
  <c r="Q73" i="16" s="1"/>
  <c r="N74" i="16"/>
  <c r="O74" i="16" s="1"/>
  <c r="P74" i="16"/>
  <c r="Q74" i="16" s="1"/>
  <c r="N75" i="16"/>
  <c r="O75" i="16"/>
  <c r="P75" i="16"/>
  <c r="Q75" i="16" s="1"/>
  <c r="N76" i="16"/>
  <c r="O76" i="16" s="1"/>
  <c r="P76" i="16" s="1"/>
  <c r="N77" i="16"/>
  <c r="O77" i="16"/>
  <c r="P77" i="16" s="1"/>
  <c r="Q77" i="16" s="1"/>
  <c r="N78" i="16"/>
  <c r="O78" i="16"/>
  <c r="P78" i="16" s="1"/>
  <c r="N6" i="17"/>
  <c r="O6" i="17" s="1"/>
  <c r="P6" i="17" s="1"/>
  <c r="Q6" i="17" s="1"/>
  <c r="N7" i="17"/>
  <c r="O7" i="17" s="1"/>
  <c r="P7" i="17" s="1"/>
  <c r="Q7" i="17" s="1"/>
  <c r="N8" i="17"/>
  <c r="O8" i="17" s="1"/>
  <c r="P8" i="17" s="1"/>
  <c r="N9" i="17"/>
  <c r="O9" i="17" s="1"/>
  <c r="P9" i="17"/>
  <c r="N10" i="17"/>
  <c r="O10" i="17" s="1"/>
  <c r="P10" i="17" s="1"/>
  <c r="Q10" i="17" s="1"/>
  <c r="N11" i="17"/>
  <c r="O11" i="17" s="1"/>
  <c r="P11" i="17" s="1"/>
  <c r="N12" i="17"/>
  <c r="O12" i="17"/>
  <c r="P12" i="17" s="1"/>
  <c r="Q12" i="17" s="1"/>
  <c r="N13" i="17"/>
  <c r="O13" i="17"/>
  <c r="P13" i="17" s="1"/>
  <c r="Q13" i="17" s="1"/>
  <c r="N14" i="17"/>
  <c r="O14" i="17" s="1"/>
  <c r="P14" i="17" s="1"/>
  <c r="Q14" i="17" s="1"/>
  <c r="N15" i="17"/>
  <c r="O15" i="17" s="1"/>
  <c r="P15" i="17" s="1"/>
  <c r="Q15" i="17" s="1"/>
  <c r="N16" i="17"/>
  <c r="O16" i="17" s="1"/>
  <c r="P16" i="17" s="1"/>
  <c r="N17" i="17"/>
  <c r="O17" i="17" s="1"/>
  <c r="P17" i="17"/>
  <c r="N18" i="17"/>
  <c r="O18" i="17" s="1"/>
  <c r="P18" i="17" s="1"/>
  <c r="Q18" i="17" s="1"/>
  <c r="N19" i="17"/>
  <c r="O19" i="17"/>
  <c r="P19" i="17" s="1"/>
  <c r="N20" i="17"/>
  <c r="O20" i="17"/>
  <c r="P20" i="17" s="1"/>
  <c r="Q20" i="17" s="1"/>
  <c r="N21" i="17"/>
  <c r="O21" i="17"/>
  <c r="P21" i="17" s="1"/>
  <c r="Q21" i="17" s="1"/>
  <c r="N22" i="17"/>
  <c r="O22" i="17" s="1"/>
  <c r="P22" i="17" s="1"/>
  <c r="N23" i="17"/>
  <c r="O23" i="17" s="1"/>
  <c r="P23" i="17" s="1"/>
  <c r="Q23" i="17" s="1"/>
  <c r="N24" i="17"/>
  <c r="O24" i="17" s="1"/>
  <c r="P24" i="17" s="1"/>
  <c r="Q24" i="17" s="1"/>
  <c r="N25" i="17"/>
  <c r="O25" i="17" s="1"/>
  <c r="P25" i="17" s="1"/>
  <c r="N26" i="17"/>
  <c r="O26" i="17" s="1"/>
  <c r="P26" i="17" s="1"/>
  <c r="Q26" i="17" s="1"/>
  <c r="N27" i="17"/>
  <c r="O27" i="17"/>
  <c r="P27" i="17" s="1"/>
  <c r="N28" i="17"/>
  <c r="O28" i="17"/>
  <c r="P28" i="17" s="1"/>
  <c r="Q28" i="17" s="1"/>
  <c r="N29" i="17"/>
  <c r="O29" i="17"/>
  <c r="P29" i="17" s="1"/>
  <c r="Q29" i="17" s="1"/>
  <c r="N30" i="17"/>
  <c r="O30" i="17" s="1"/>
  <c r="P30" i="17" s="1"/>
  <c r="N31" i="17"/>
  <c r="O31" i="17" s="1"/>
  <c r="P31" i="17" s="1"/>
  <c r="Q31" i="17" s="1"/>
  <c r="N32" i="17"/>
  <c r="O32" i="17" s="1"/>
  <c r="P32" i="17" s="1"/>
  <c r="N33" i="17"/>
  <c r="O33" i="17" s="1"/>
  <c r="P33" i="17"/>
  <c r="N34" i="17"/>
  <c r="O34" i="17" s="1"/>
  <c r="P34" i="17" s="1"/>
  <c r="Q34" i="17" s="1"/>
  <c r="N35" i="17"/>
  <c r="O35" i="17"/>
  <c r="P35" i="17" s="1"/>
  <c r="Q35" i="17" s="1"/>
  <c r="N36" i="17"/>
  <c r="O36" i="17"/>
  <c r="P36" i="17" s="1"/>
  <c r="Q36" i="17" s="1"/>
  <c r="N37" i="17"/>
  <c r="O37" i="17"/>
  <c r="P37" i="17" s="1"/>
  <c r="Q37" i="17" s="1"/>
  <c r="N38" i="17"/>
  <c r="O38" i="17" s="1"/>
  <c r="P38" i="17" s="1"/>
  <c r="Q38" i="17" s="1"/>
  <c r="N39" i="17"/>
  <c r="O39" i="17" s="1"/>
  <c r="P39" i="17" s="1"/>
  <c r="Q39" i="17" s="1"/>
  <c r="N40" i="17"/>
  <c r="O40" i="17" s="1"/>
  <c r="P40" i="17" s="1"/>
  <c r="Q40" i="17" s="1"/>
  <c r="N41" i="17"/>
  <c r="O41" i="17" s="1"/>
  <c r="P41" i="17" s="1"/>
  <c r="Q41" i="17" s="1"/>
  <c r="N42" i="17"/>
  <c r="O42" i="17" s="1"/>
  <c r="P42" i="17" s="1"/>
  <c r="Q42" i="17" s="1"/>
  <c r="N43" i="17"/>
  <c r="O43" i="17"/>
  <c r="P43" i="17" s="1"/>
  <c r="N44" i="17"/>
  <c r="O44" i="17"/>
  <c r="P44" i="17" s="1"/>
  <c r="Q44" i="17" s="1"/>
  <c r="N45" i="17"/>
  <c r="O45" i="17"/>
  <c r="P45" i="17" s="1"/>
  <c r="Q45" i="17" s="1"/>
  <c r="N46" i="17"/>
  <c r="O46" i="17" s="1"/>
  <c r="P46" i="17" s="1"/>
  <c r="Q46" i="17" s="1"/>
  <c r="N47" i="17"/>
  <c r="O47" i="17" s="1"/>
  <c r="P47" i="17" s="1"/>
  <c r="Q47" i="17" s="1"/>
  <c r="N48" i="17"/>
  <c r="O48" i="17" s="1"/>
  <c r="P48" i="17" s="1"/>
  <c r="Q48" i="17" s="1"/>
  <c r="N49" i="17"/>
  <c r="O49" i="17" s="1"/>
  <c r="P49" i="17"/>
  <c r="N50" i="17"/>
  <c r="O50" i="17" s="1"/>
  <c r="P50" i="17" s="1"/>
  <c r="Q50" i="17" s="1"/>
  <c r="N51" i="17"/>
  <c r="O51" i="17"/>
  <c r="P51" i="17" s="1"/>
  <c r="Q51" i="17" s="1"/>
  <c r="N52" i="17"/>
  <c r="O52" i="17"/>
  <c r="P52" i="17" s="1"/>
  <c r="Q52" i="17" s="1"/>
  <c r="N53" i="17"/>
  <c r="O53" i="17"/>
  <c r="P53" i="17" s="1"/>
  <c r="Q53" i="17" s="1"/>
  <c r="N54" i="17"/>
  <c r="O54" i="17" s="1"/>
  <c r="P54" i="17" s="1"/>
  <c r="N55" i="17"/>
  <c r="O55" i="17"/>
  <c r="P55" i="17" s="1"/>
  <c r="Q55" i="17" s="1"/>
  <c r="N56" i="17"/>
  <c r="O56" i="17" s="1"/>
  <c r="P56" i="17" s="1"/>
  <c r="Q56" i="17" s="1"/>
  <c r="N57" i="17"/>
  <c r="O57" i="17"/>
  <c r="P57" i="17" s="1"/>
  <c r="N58" i="17"/>
  <c r="O58" i="17"/>
  <c r="P58" i="17" s="1"/>
  <c r="Q58" i="17" s="1"/>
  <c r="N59" i="17"/>
  <c r="O59" i="17" s="1"/>
  <c r="P59" i="17" s="1"/>
  <c r="N60" i="17"/>
  <c r="O60" i="17" s="1"/>
  <c r="P60" i="17" s="1"/>
  <c r="Q60" i="17" s="1"/>
  <c r="N61" i="17"/>
  <c r="O61" i="17" s="1"/>
  <c r="P61" i="17" s="1"/>
  <c r="Q61" i="17" s="1"/>
  <c r="N62" i="17"/>
  <c r="O62" i="17"/>
  <c r="P62" i="17"/>
  <c r="N63" i="17"/>
  <c r="O63" i="17" s="1"/>
  <c r="P63" i="17" s="1"/>
  <c r="Q63" i="17" s="1"/>
  <c r="N64" i="17"/>
  <c r="O64" i="17"/>
  <c r="P64" i="17" s="1"/>
  <c r="N65" i="17"/>
  <c r="O65" i="17"/>
  <c r="P65" i="17" s="1"/>
  <c r="N66" i="17"/>
  <c r="O66" i="17"/>
  <c r="P66" i="17" s="1"/>
  <c r="Q66" i="17" s="1"/>
  <c r="N67" i="17"/>
  <c r="O67" i="17" s="1"/>
  <c r="P67" i="17" s="1"/>
  <c r="N68" i="17"/>
  <c r="O68" i="17" s="1"/>
  <c r="P68" i="17" s="1"/>
  <c r="Q68" i="17" s="1"/>
  <c r="N69" i="17"/>
  <c r="O69" i="17" s="1"/>
  <c r="P69" i="17" s="1"/>
  <c r="Q69" i="17" s="1"/>
  <c r="N70" i="17"/>
  <c r="O70" i="17"/>
  <c r="P70" i="17"/>
  <c r="N71" i="17"/>
  <c r="O71" i="17" s="1"/>
  <c r="P71" i="17" s="1"/>
  <c r="Q71" i="17" s="1"/>
  <c r="N72" i="17"/>
  <c r="O72" i="17"/>
  <c r="P72" i="17" s="1"/>
  <c r="N73" i="17"/>
  <c r="O73" i="17"/>
  <c r="P73" i="17" s="1"/>
  <c r="N74" i="17"/>
  <c r="O74" i="17"/>
  <c r="P74" i="17" s="1"/>
  <c r="Q74" i="17" s="1"/>
  <c r="N75" i="17"/>
  <c r="O75" i="17" s="1"/>
  <c r="P75" i="17" s="1"/>
  <c r="N76" i="17"/>
  <c r="O76" i="17" s="1"/>
  <c r="P76" i="17" s="1"/>
  <c r="Q76" i="17" s="1"/>
  <c r="N77" i="17"/>
  <c r="O77" i="17" s="1"/>
  <c r="P77" i="17" s="1"/>
  <c r="Q77" i="17" s="1"/>
  <c r="N78" i="17"/>
  <c r="O78" i="17"/>
  <c r="P78" i="17"/>
  <c r="N6" i="18"/>
  <c r="O6" i="18" s="1"/>
  <c r="P6" i="18" s="1"/>
  <c r="Q6" i="18" s="1"/>
  <c r="N7" i="18"/>
  <c r="O7" i="18"/>
  <c r="P7" i="18" s="1"/>
  <c r="Q7" i="18" s="1"/>
  <c r="N8" i="18"/>
  <c r="O8" i="18"/>
  <c r="P8" i="18" s="1"/>
  <c r="Q8" i="18" s="1"/>
  <c r="N9" i="18"/>
  <c r="O9" i="18"/>
  <c r="P9" i="18" s="1"/>
  <c r="Q9" i="18" s="1"/>
  <c r="N10" i="18"/>
  <c r="O10" i="18" s="1"/>
  <c r="P10" i="18" s="1"/>
  <c r="N11" i="18"/>
  <c r="O11" i="18" s="1"/>
  <c r="P11" i="18" s="1"/>
  <c r="Q11" i="18" s="1"/>
  <c r="N12" i="18"/>
  <c r="O12" i="18" s="1"/>
  <c r="P12" i="18" s="1"/>
  <c r="Q12" i="18" s="1"/>
  <c r="N13" i="18"/>
  <c r="O13" i="18"/>
  <c r="P13" i="18"/>
  <c r="Q13" i="18" s="1"/>
  <c r="N14" i="18"/>
  <c r="O14" i="18" s="1"/>
  <c r="P14" i="18" s="1"/>
  <c r="Q14" i="18" s="1"/>
  <c r="N15" i="18"/>
  <c r="O15" i="18"/>
  <c r="P15" i="18" s="1"/>
  <c r="Q15" i="18" s="1"/>
  <c r="N16" i="18"/>
  <c r="O16" i="18"/>
  <c r="P16" i="18" s="1"/>
  <c r="Q16" i="18" s="1"/>
  <c r="N17" i="18"/>
  <c r="O17" i="18"/>
  <c r="P17" i="18" s="1"/>
  <c r="Q17" i="18" s="1"/>
  <c r="N18" i="18"/>
  <c r="O18" i="18" s="1"/>
  <c r="P18" i="18" s="1"/>
  <c r="N19" i="18"/>
  <c r="O19" i="18" s="1"/>
  <c r="P19" i="18" s="1"/>
  <c r="Q19" i="18" s="1"/>
  <c r="N20" i="18"/>
  <c r="O20" i="18" s="1"/>
  <c r="P20" i="18" s="1"/>
  <c r="Q20" i="18" s="1"/>
  <c r="N21" i="18"/>
  <c r="O21" i="18"/>
  <c r="P21" i="18"/>
  <c r="Q21" i="18" s="1"/>
  <c r="N22" i="18"/>
  <c r="O22" i="18" s="1"/>
  <c r="P22" i="18" s="1"/>
  <c r="Q22" i="18" s="1"/>
  <c r="N23" i="18"/>
  <c r="O23" i="18"/>
  <c r="P23" i="18" s="1"/>
  <c r="Q23" i="18" s="1"/>
  <c r="N24" i="18"/>
  <c r="O24" i="18"/>
  <c r="P24" i="18" s="1"/>
  <c r="Q24" i="18" s="1"/>
  <c r="N25" i="18"/>
  <c r="O25" i="18"/>
  <c r="P25" i="18" s="1"/>
  <c r="Q25" i="18" s="1"/>
  <c r="N26" i="18"/>
  <c r="O26" i="18" s="1"/>
  <c r="P26" i="18" s="1"/>
  <c r="N27" i="18"/>
  <c r="O27" i="18" s="1"/>
  <c r="P27" i="18" s="1"/>
  <c r="Q27" i="18" s="1"/>
  <c r="N28" i="18"/>
  <c r="O28" i="18" s="1"/>
  <c r="P28" i="18" s="1"/>
  <c r="Q28" i="18" s="1"/>
  <c r="N29" i="18"/>
  <c r="O29" i="18"/>
  <c r="P29" i="18"/>
  <c r="Q29" i="18" s="1"/>
  <c r="N30" i="18"/>
  <c r="O30" i="18" s="1"/>
  <c r="P30" i="18" s="1"/>
  <c r="Q30" i="18" s="1"/>
  <c r="N31" i="18"/>
  <c r="O31" i="18"/>
  <c r="P31" i="18" s="1"/>
  <c r="Q31" i="18" s="1"/>
  <c r="N32" i="18"/>
  <c r="O32" i="18"/>
  <c r="P32" i="18" s="1"/>
  <c r="Q32" i="18" s="1"/>
  <c r="N33" i="18"/>
  <c r="O33" i="18" s="1"/>
  <c r="P33" i="18" s="1"/>
  <c r="Q33" i="18" s="1"/>
  <c r="N34" i="18"/>
  <c r="O34" i="18" s="1"/>
  <c r="P34" i="18" s="1"/>
  <c r="N35" i="18"/>
  <c r="O35" i="18" s="1"/>
  <c r="P35" i="18" s="1"/>
  <c r="Q35" i="18" s="1"/>
  <c r="N36" i="18"/>
  <c r="O36" i="18" s="1"/>
  <c r="P36" i="18" s="1"/>
  <c r="Q36" i="18" s="1"/>
  <c r="N37" i="18"/>
  <c r="O37" i="18"/>
  <c r="P37" i="18"/>
  <c r="Q37" i="18" s="1"/>
  <c r="N38" i="18"/>
  <c r="O38" i="18"/>
  <c r="P38" i="18" s="1"/>
  <c r="Q38" i="18" s="1"/>
  <c r="N39" i="18"/>
  <c r="O39" i="18"/>
  <c r="P39" i="18" s="1"/>
  <c r="Q39" i="18" s="1"/>
  <c r="N40" i="18"/>
  <c r="O40" i="18"/>
  <c r="P40" i="18" s="1"/>
  <c r="Q40" i="18" s="1"/>
  <c r="N41" i="18"/>
  <c r="O41" i="18" s="1"/>
  <c r="P41" i="18" s="1"/>
  <c r="Q41" i="18" s="1"/>
  <c r="N42" i="18"/>
  <c r="O42" i="18" s="1"/>
  <c r="P42" i="18" s="1"/>
  <c r="N43" i="18"/>
  <c r="O43" i="18" s="1"/>
  <c r="P43" i="18" s="1"/>
  <c r="Q43" i="18" s="1"/>
  <c r="N44" i="18"/>
  <c r="O44" i="18" s="1"/>
  <c r="P44" i="18" s="1"/>
  <c r="Q44" i="18" s="1"/>
  <c r="N45" i="18"/>
  <c r="O45" i="18"/>
  <c r="P45" i="18"/>
  <c r="Q45" i="18" s="1"/>
  <c r="N46" i="18"/>
  <c r="O46" i="18" s="1"/>
  <c r="P46" i="18" s="1"/>
  <c r="Q46" i="18" s="1"/>
  <c r="N47" i="18"/>
  <c r="O47" i="18"/>
  <c r="P47" i="18" s="1"/>
  <c r="Q47" i="18" s="1"/>
  <c r="N48" i="18"/>
  <c r="O48" i="18"/>
  <c r="P48" i="18" s="1"/>
  <c r="Q48" i="18" s="1"/>
  <c r="N49" i="18"/>
  <c r="O49" i="18" s="1"/>
  <c r="P49" i="18" s="1"/>
  <c r="Q49" i="18" s="1"/>
  <c r="N50" i="18"/>
  <c r="O50" i="18" s="1"/>
  <c r="P50" i="18" s="1"/>
  <c r="N51" i="18"/>
  <c r="O51" i="18" s="1"/>
  <c r="P51" i="18" s="1"/>
  <c r="Q51" i="18" s="1"/>
  <c r="N52" i="18"/>
  <c r="O52" i="18" s="1"/>
  <c r="P52" i="18" s="1"/>
  <c r="Q52" i="18" s="1"/>
  <c r="N53" i="18"/>
  <c r="O53" i="18"/>
  <c r="P53" i="18"/>
  <c r="Q53" i="18" s="1"/>
  <c r="N54" i="18"/>
  <c r="O54" i="18" s="1"/>
  <c r="P54" i="18" s="1"/>
  <c r="Q54" i="18" s="1"/>
  <c r="N55" i="18"/>
  <c r="O55" i="18"/>
  <c r="P55" i="18"/>
  <c r="Q55" i="18" s="1"/>
  <c r="N56" i="18"/>
  <c r="O56" i="18"/>
  <c r="P56" i="18" s="1"/>
  <c r="Q56" i="18" s="1"/>
  <c r="N57" i="18"/>
  <c r="O57" i="18" s="1"/>
  <c r="P57" i="18" s="1"/>
  <c r="Q57" i="18" s="1"/>
  <c r="N58" i="18"/>
  <c r="O58" i="18"/>
  <c r="P58" i="18"/>
  <c r="N59" i="18"/>
  <c r="O59" i="18" s="1"/>
  <c r="P59" i="18" s="1"/>
  <c r="Q59" i="18" s="1"/>
  <c r="N60" i="18"/>
  <c r="O60" i="18" s="1"/>
  <c r="P60" i="18" s="1"/>
  <c r="Q60" i="18" s="1"/>
  <c r="N61" i="18"/>
  <c r="O61" i="18"/>
  <c r="P61" i="18"/>
  <c r="Q61" i="18" s="1"/>
  <c r="N62" i="18"/>
  <c r="O62" i="18" s="1"/>
  <c r="P62" i="18" s="1"/>
  <c r="Q62" i="18" s="1"/>
  <c r="N63" i="18"/>
  <c r="O63" i="18"/>
  <c r="P63" i="18"/>
  <c r="Q63" i="18" s="1"/>
  <c r="N64" i="18"/>
  <c r="O64" i="18"/>
  <c r="P64" i="18" s="1"/>
  <c r="Q64" i="18" s="1"/>
  <c r="N65" i="18"/>
  <c r="O65" i="18" s="1"/>
  <c r="P65" i="18" s="1"/>
  <c r="Q65" i="18" s="1"/>
  <c r="N66" i="18"/>
  <c r="O66" i="18"/>
  <c r="P66" i="18"/>
  <c r="N67" i="18"/>
  <c r="O67" i="18" s="1"/>
  <c r="P67" i="18" s="1"/>
  <c r="Q67" i="18" s="1"/>
  <c r="N68" i="18"/>
  <c r="O68" i="18" s="1"/>
  <c r="P68" i="18" s="1"/>
  <c r="Q68" i="18" s="1"/>
  <c r="N69" i="18"/>
  <c r="O69" i="18"/>
  <c r="P69" i="18"/>
  <c r="Q69" i="18" s="1"/>
  <c r="N70" i="18"/>
  <c r="O70" i="18" s="1"/>
  <c r="P70" i="18" s="1"/>
  <c r="Q70" i="18" s="1"/>
  <c r="N71" i="18"/>
  <c r="O71" i="18"/>
  <c r="P71" i="18"/>
  <c r="Q71" i="18" s="1"/>
  <c r="N72" i="18"/>
  <c r="O72" i="18"/>
  <c r="P72" i="18" s="1"/>
  <c r="Q72" i="18" s="1"/>
  <c r="N73" i="18"/>
  <c r="O73" i="18" s="1"/>
  <c r="P73" i="18" s="1"/>
  <c r="Q73" i="18" s="1"/>
  <c r="N74" i="18"/>
  <c r="O74" i="18"/>
  <c r="P74" i="18"/>
  <c r="N75" i="18"/>
  <c r="O75" i="18" s="1"/>
  <c r="P75" i="18" s="1"/>
  <c r="Q75" i="18" s="1"/>
  <c r="N76" i="18"/>
  <c r="O76" i="18" s="1"/>
  <c r="P76" i="18" s="1"/>
  <c r="Q76" i="18" s="1"/>
  <c r="N77" i="18"/>
  <c r="O77" i="18"/>
  <c r="P77" i="18"/>
  <c r="Q77" i="18" s="1"/>
  <c r="N78" i="18"/>
  <c r="O78" i="18" s="1"/>
  <c r="P78" i="18" s="1"/>
  <c r="Q78" i="18" s="1"/>
  <c r="N6" i="19"/>
  <c r="O6" i="19"/>
  <c r="P6" i="19"/>
  <c r="Q6" i="19" s="1"/>
  <c r="N7" i="19"/>
  <c r="O7" i="19"/>
  <c r="P7" i="19" s="1"/>
  <c r="Q7" i="19" s="1"/>
  <c r="N8" i="19"/>
  <c r="O8" i="19" s="1"/>
  <c r="P8" i="19" s="1"/>
  <c r="N9" i="19"/>
  <c r="O9" i="19"/>
  <c r="P9" i="19"/>
  <c r="Q9" i="19" s="1"/>
  <c r="N10" i="19"/>
  <c r="O10" i="19" s="1"/>
  <c r="P10" i="19" s="1"/>
  <c r="Q10" i="19" s="1"/>
  <c r="N11" i="19"/>
  <c r="O11" i="19" s="1"/>
  <c r="P11" i="19" s="1"/>
  <c r="Q11" i="19" s="1"/>
  <c r="N12" i="19"/>
  <c r="O12" i="19"/>
  <c r="P12" i="19"/>
  <c r="Q12" i="19" s="1"/>
  <c r="N13" i="19"/>
  <c r="O13" i="19" s="1"/>
  <c r="P13" i="19" s="1"/>
  <c r="Q13" i="19" s="1"/>
  <c r="N14" i="19"/>
  <c r="O14" i="19"/>
  <c r="P14" i="19"/>
  <c r="Q14" i="19" s="1"/>
  <c r="N15" i="19"/>
  <c r="O15" i="19"/>
  <c r="P15" i="19" s="1"/>
  <c r="Q15" i="19" s="1"/>
  <c r="N16" i="19"/>
  <c r="O16" i="19" s="1"/>
  <c r="P16" i="19" s="1"/>
  <c r="N17" i="19"/>
  <c r="O17" i="19"/>
  <c r="P17" i="19"/>
  <c r="N18" i="19"/>
  <c r="O18" i="19" s="1"/>
  <c r="P18" i="19" s="1"/>
  <c r="N19" i="19"/>
  <c r="O19" i="19" s="1"/>
  <c r="P19" i="19" s="1"/>
  <c r="Q19" i="19" s="1"/>
  <c r="N20" i="19"/>
  <c r="O20" i="19"/>
  <c r="P20" i="19"/>
  <c r="Q20" i="19" s="1"/>
  <c r="N21" i="19"/>
  <c r="O21" i="19" s="1"/>
  <c r="P21" i="19" s="1"/>
  <c r="Q21" i="19" s="1"/>
  <c r="N22" i="19"/>
  <c r="O22" i="19"/>
  <c r="P22" i="19"/>
  <c r="Q22" i="19" s="1"/>
  <c r="N23" i="19"/>
  <c r="O23" i="19"/>
  <c r="P23" i="19" s="1"/>
  <c r="Q23" i="19" s="1"/>
  <c r="N24" i="19"/>
  <c r="O24" i="19" s="1"/>
  <c r="P24" i="19" s="1"/>
  <c r="N25" i="19"/>
  <c r="O25" i="19"/>
  <c r="P25" i="19"/>
  <c r="N26" i="19"/>
  <c r="O26" i="19" s="1"/>
  <c r="P26" i="19" s="1"/>
  <c r="N27" i="19"/>
  <c r="O27" i="19" s="1"/>
  <c r="P27" i="19" s="1"/>
  <c r="Q27" i="19" s="1"/>
  <c r="N28" i="19"/>
  <c r="O28" i="19"/>
  <c r="P28" i="19"/>
  <c r="Q28" i="19" s="1"/>
  <c r="N29" i="19"/>
  <c r="O29" i="19" s="1"/>
  <c r="P29" i="19" s="1"/>
  <c r="Q29" i="19" s="1"/>
  <c r="N30" i="19"/>
  <c r="O30" i="19"/>
  <c r="P30" i="19"/>
  <c r="Q30" i="19" s="1"/>
  <c r="N31" i="19"/>
  <c r="O31" i="19"/>
  <c r="P31" i="19" s="1"/>
  <c r="Q31" i="19" s="1"/>
  <c r="N32" i="19"/>
  <c r="O32" i="19" s="1"/>
  <c r="P32" i="19" s="1"/>
  <c r="N33" i="19"/>
  <c r="O33" i="19"/>
  <c r="P33" i="19"/>
  <c r="N34" i="19"/>
  <c r="O34" i="19" s="1"/>
  <c r="P34" i="19" s="1"/>
  <c r="N35" i="19"/>
  <c r="O35" i="19" s="1"/>
  <c r="P35" i="19" s="1"/>
  <c r="Q35" i="19" s="1"/>
  <c r="N36" i="19"/>
  <c r="O36" i="19"/>
  <c r="P36" i="19"/>
  <c r="Q36" i="19" s="1"/>
  <c r="N37" i="19"/>
  <c r="O37" i="19" s="1"/>
  <c r="P37" i="19" s="1"/>
  <c r="Q37" i="19" s="1"/>
  <c r="N38" i="19"/>
  <c r="O38" i="19"/>
  <c r="P38" i="19"/>
  <c r="Q38" i="19" s="1"/>
  <c r="N39" i="19"/>
  <c r="O39" i="19"/>
  <c r="P39" i="19" s="1"/>
  <c r="Q39" i="19" s="1"/>
  <c r="N40" i="19"/>
  <c r="O40" i="19" s="1"/>
  <c r="P40" i="19" s="1"/>
  <c r="Q40" i="19" s="1"/>
  <c r="N41" i="19"/>
  <c r="O41" i="19"/>
  <c r="P41" i="19"/>
  <c r="N42" i="19"/>
  <c r="O42" i="19" s="1"/>
  <c r="P42" i="19" s="1"/>
  <c r="N43" i="19"/>
  <c r="O43" i="19" s="1"/>
  <c r="P43" i="19" s="1"/>
  <c r="Q43" i="19" s="1"/>
  <c r="N44" i="19"/>
  <c r="O44" i="19"/>
  <c r="P44" i="19"/>
  <c r="Q44" i="19" s="1"/>
  <c r="N45" i="19"/>
  <c r="O45" i="19" s="1"/>
  <c r="P45" i="19" s="1"/>
  <c r="Q45" i="19" s="1"/>
  <c r="N46" i="19"/>
  <c r="O46" i="19"/>
  <c r="P46" i="19"/>
  <c r="Q46" i="19" s="1"/>
  <c r="N47" i="19"/>
  <c r="O47" i="19"/>
  <c r="P47" i="19" s="1"/>
  <c r="Q47" i="19" s="1"/>
  <c r="N48" i="19"/>
  <c r="O48" i="19"/>
  <c r="P48" i="19" s="1"/>
  <c r="Q48" i="19" s="1"/>
  <c r="N49" i="19"/>
  <c r="O49" i="19"/>
  <c r="P49" i="19"/>
  <c r="N50" i="19"/>
  <c r="O50" i="19" s="1"/>
  <c r="P50" i="19" s="1"/>
  <c r="N51" i="19"/>
  <c r="O51" i="19" s="1"/>
  <c r="P51" i="19" s="1"/>
  <c r="Q51" i="19" s="1"/>
  <c r="N52" i="19"/>
  <c r="O52" i="19"/>
  <c r="P52" i="19"/>
  <c r="Q52" i="19" s="1"/>
  <c r="N53" i="19"/>
  <c r="O53" i="19" s="1"/>
  <c r="P53" i="19" s="1"/>
  <c r="Q53" i="19" s="1"/>
  <c r="N54" i="19"/>
  <c r="O54" i="19"/>
  <c r="P54" i="19"/>
  <c r="Q54" i="19" s="1"/>
  <c r="N55" i="19"/>
  <c r="O55" i="19"/>
  <c r="P55" i="19" s="1"/>
  <c r="Q55" i="19" s="1"/>
  <c r="N56" i="19"/>
  <c r="O56" i="19"/>
  <c r="P56" i="19" s="1"/>
  <c r="Q56" i="19" s="1"/>
  <c r="N57" i="19"/>
  <c r="O57" i="19"/>
  <c r="P57" i="19"/>
  <c r="N58" i="19"/>
  <c r="O58" i="19" s="1"/>
  <c r="P58" i="19" s="1"/>
  <c r="N59" i="19"/>
  <c r="O59" i="19" s="1"/>
  <c r="P59" i="19" s="1"/>
  <c r="Q59" i="19" s="1"/>
  <c r="N60" i="19"/>
  <c r="O60" i="19"/>
  <c r="P60" i="19"/>
  <c r="Q60" i="19" s="1"/>
  <c r="N61" i="19"/>
  <c r="O61" i="19" s="1"/>
  <c r="P61" i="19" s="1"/>
  <c r="Q61" i="19" s="1"/>
  <c r="N62" i="19"/>
  <c r="O62" i="19" s="1"/>
  <c r="P62" i="19" s="1"/>
  <c r="Q62" i="19" s="1"/>
  <c r="N63" i="19"/>
  <c r="O63" i="19"/>
  <c r="P63" i="19" s="1"/>
  <c r="Q63" i="19" s="1"/>
  <c r="N64" i="19"/>
  <c r="O64" i="19"/>
  <c r="P64" i="19" s="1"/>
  <c r="Q64" i="19" s="1"/>
  <c r="N65" i="19"/>
  <c r="O65" i="19"/>
  <c r="P65" i="19"/>
  <c r="N66" i="19"/>
  <c r="O66" i="19" s="1"/>
  <c r="P66" i="19" s="1"/>
  <c r="N67" i="19"/>
  <c r="O67" i="19" s="1"/>
  <c r="P67" i="19" s="1"/>
  <c r="Q67" i="19" s="1"/>
  <c r="N68" i="19"/>
  <c r="O68" i="19"/>
  <c r="P68" i="19"/>
  <c r="Q68" i="19" s="1"/>
  <c r="N69" i="19"/>
  <c r="O69" i="19" s="1"/>
  <c r="P69" i="19" s="1"/>
  <c r="Q69" i="19" s="1"/>
  <c r="N70" i="19"/>
  <c r="O70" i="19" s="1"/>
  <c r="P70" i="19" s="1"/>
  <c r="Q70" i="19" s="1"/>
  <c r="N71" i="19"/>
  <c r="O71" i="19"/>
  <c r="P71" i="19" s="1"/>
  <c r="Q71" i="19" s="1"/>
  <c r="N72" i="19"/>
  <c r="O72" i="19"/>
  <c r="P72" i="19" s="1"/>
  <c r="N73" i="19"/>
  <c r="O73" i="19"/>
  <c r="P73" i="19"/>
  <c r="Q73" i="19" s="1"/>
  <c r="N74" i="19"/>
  <c r="O74" i="19" s="1"/>
  <c r="P74" i="19" s="1"/>
  <c r="Q74" i="19" s="1"/>
  <c r="N75" i="19"/>
  <c r="O75" i="19" s="1"/>
  <c r="P75" i="19" s="1"/>
  <c r="Q75" i="19" s="1"/>
  <c r="N76" i="19"/>
  <c r="O76" i="19"/>
  <c r="P76" i="19"/>
  <c r="Q76" i="19" s="1"/>
  <c r="N77" i="19"/>
  <c r="O77" i="19"/>
  <c r="P77" i="19"/>
  <c r="N78" i="19"/>
  <c r="O78" i="19" s="1"/>
  <c r="P78" i="19" s="1"/>
  <c r="Q78" i="19" s="1"/>
  <c r="N6" i="20"/>
  <c r="O6" i="20"/>
  <c r="P6" i="20" s="1"/>
  <c r="Q6" i="20" s="1"/>
  <c r="N7" i="20"/>
  <c r="O7" i="20" s="1"/>
  <c r="P7" i="20" s="1"/>
  <c r="N8" i="20"/>
  <c r="O8" i="20" s="1"/>
  <c r="P8" i="20" s="1"/>
  <c r="N9" i="20"/>
  <c r="O9" i="20" s="1"/>
  <c r="P9" i="20" s="1"/>
  <c r="Q9" i="20" s="1"/>
  <c r="N10" i="20"/>
  <c r="O10" i="20" s="1"/>
  <c r="P10" i="20" s="1"/>
  <c r="Q10" i="20" s="1"/>
  <c r="N11" i="20"/>
  <c r="O11" i="20"/>
  <c r="P11" i="20"/>
  <c r="Q11" i="20" s="1"/>
  <c r="N12" i="20"/>
  <c r="O12" i="20" s="1"/>
  <c r="P12" i="20" s="1"/>
  <c r="N13" i="20"/>
  <c r="O13" i="20" s="1"/>
  <c r="P13" i="20" s="1"/>
  <c r="Q13" i="20" s="1"/>
  <c r="N14" i="20"/>
  <c r="O14" i="20"/>
  <c r="P14" i="20" s="1"/>
  <c r="Q14" i="20" s="1"/>
  <c r="N15" i="20"/>
  <c r="O15" i="20" s="1"/>
  <c r="P15" i="20" s="1"/>
  <c r="N16" i="20"/>
  <c r="O16" i="20" s="1"/>
  <c r="P16" i="20" s="1"/>
  <c r="N17" i="20"/>
  <c r="O17" i="20" s="1"/>
  <c r="P17" i="20" s="1"/>
  <c r="Q17" i="20" s="1"/>
  <c r="N18" i="20"/>
  <c r="O18" i="20" s="1"/>
  <c r="P18" i="20" s="1"/>
  <c r="Q18" i="20" s="1"/>
  <c r="N19" i="20"/>
  <c r="O19" i="20"/>
  <c r="P19" i="20"/>
  <c r="Q19" i="20" s="1"/>
  <c r="N20" i="20"/>
  <c r="O20" i="20" s="1"/>
  <c r="P20" i="20" s="1"/>
  <c r="Q20" i="20" s="1"/>
  <c r="N21" i="20"/>
  <c r="O21" i="20" s="1"/>
  <c r="P21" i="20" s="1"/>
  <c r="Q21" i="20" s="1"/>
  <c r="N22" i="20"/>
  <c r="O22" i="20"/>
  <c r="P22" i="20" s="1"/>
  <c r="Q22" i="20" s="1"/>
  <c r="N23" i="20"/>
  <c r="O23" i="20" s="1"/>
  <c r="P23" i="20" s="1"/>
  <c r="Q23" i="20" s="1"/>
  <c r="N24" i="20"/>
  <c r="O24" i="20" s="1"/>
  <c r="P24" i="20" s="1"/>
  <c r="N25" i="20"/>
  <c r="O25" i="20" s="1"/>
  <c r="P25" i="20" s="1"/>
  <c r="Q25" i="20" s="1"/>
  <c r="N26" i="20"/>
  <c r="O26" i="20" s="1"/>
  <c r="P26" i="20" s="1"/>
  <c r="Q26" i="20" s="1"/>
  <c r="N27" i="20"/>
  <c r="O27" i="20"/>
  <c r="P27" i="20"/>
  <c r="Q27" i="20" s="1"/>
  <c r="N28" i="20"/>
  <c r="O28" i="20" s="1"/>
  <c r="P28" i="20" s="1"/>
  <c r="Q28" i="20" s="1"/>
  <c r="N29" i="20"/>
  <c r="O29" i="20" s="1"/>
  <c r="P29" i="20" s="1"/>
  <c r="Q29" i="20" s="1"/>
  <c r="N30" i="20"/>
  <c r="O30" i="20"/>
  <c r="P30" i="20" s="1"/>
  <c r="Q30" i="20" s="1"/>
  <c r="N31" i="20"/>
  <c r="O31" i="20" s="1"/>
  <c r="P31" i="20" s="1"/>
  <c r="N32" i="20"/>
  <c r="O32" i="20" s="1"/>
  <c r="P32" i="20" s="1"/>
  <c r="N33" i="20"/>
  <c r="O33" i="20" s="1"/>
  <c r="P33" i="20" s="1"/>
  <c r="Q33" i="20" s="1"/>
  <c r="N34" i="20"/>
  <c r="O34" i="20" s="1"/>
  <c r="P34" i="20" s="1"/>
  <c r="Q34" i="20" s="1"/>
  <c r="N35" i="20"/>
  <c r="O35" i="20"/>
  <c r="P35" i="20"/>
  <c r="Q35" i="20" s="1"/>
  <c r="N36" i="20"/>
  <c r="O36" i="20" s="1"/>
  <c r="P36" i="20" s="1"/>
  <c r="N37" i="20"/>
  <c r="O37" i="20" s="1"/>
  <c r="P37" i="20" s="1"/>
  <c r="Q37" i="20" s="1"/>
  <c r="N38" i="20"/>
  <c r="O38" i="20"/>
  <c r="P38" i="20" s="1"/>
  <c r="Q38" i="20" s="1"/>
  <c r="N39" i="20"/>
  <c r="O39" i="20" s="1"/>
  <c r="P39" i="20" s="1"/>
  <c r="N40" i="20"/>
  <c r="O40" i="20" s="1"/>
  <c r="P40" i="20" s="1"/>
  <c r="N41" i="20"/>
  <c r="O41" i="20" s="1"/>
  <c r="P41" i="20" s="1"/>
  <c r="Q41" i="20" s="1"/>
  <c r="N42" i="20"/>
  <c r="O42" i="20" s="1"/>
  <c r="P42" i="20" s="1"/>
  <c r="Q42" i="20" s="1"/>
  <c r="N43" i="20"/>
  <c r="O43" i="20"/>
  <c r="P43" i="20"/>
  <c r="Q43" i="20" s="1"/>
  <c r="N44" i="20"/>
  <c r="O44" i="20" s="1"/>
  <c r="P44" i="20" s="1"/>
  <c r="N45" i="20"/>
  <c r="O45" i="20" s="1"/>
  <c r="P45" i="20" s="1"/>
  <c r="Q45" i="20" s="1"/>
  <c r="N46" i="20"/>
  <c r="O46" i="20"/>
  <c r="P46" i="20" s="1"/>
  <c r="Q46" i="20" s="1"/>
  <c r="N47" i="20"/>
  <c r="O47" i="20"/>
  <c r="P47" i="20" s="1"/>
  <c r="N48" i="20"/>
  <c r="O48" i="20" s="1"/>
  <c r="P48" i="20" s="1"/>
  <c r="N49" i="20"/>
  <c r="O49" i="20" s="1"/>
  <c r="P49" i="20" s="1"/>
  <c r="Q49" i="20" s="1"/>
  <c r="N50" i="20"/>
  <c r="O50" i="20" s="1"/>
  <c r="P50" i="20" s="1"/>
  <c r="Q50" i="20" s="1"/>
  <c r="N51" i="20"/>
  <c r="O51" i="20"/>
  <c r="P51" i="20"/>
  <c r="Q51" i="20" s="1"/>
  <c r="N52" i="20"/>
  <c r="O52" i="20" s="1"/>
  <c r="P52" i="20" s="1"/>
  <c r="N53" i="20"/>
  <c r="O53" i="20" s="1"/>
  <c r="P53" i="20" s="1"/>
  <c r="Q53" i="20" s="1"/>
  <c r="N54" i="20"/>
  <c r="O54" i="20"/>
  <c r="P54" i="20" s="1"/>
  <c r="Q54" i="20" s="1"/>
  <c r="N55" i="20"/>
  <c r="O55" i="20" s="1"/>
  <c r="P55" i="20" s="1"/>
  <c r="N56" i="20"/>
  <c r="O56" i="20" s="1"/>
  <c r="P56" i="20" s="1"/>
  <c r="N57" i="20"/>
  <c r="O57" i="20" s="1"/>
  <c r="P57" i="20" s="1"/>
  <c r="Q57" i="20" s="1"/>
  <c r="N58" i="20"/>
  <c r="O58" i="20" s="1"/>
  <c r="P58" i="20" s="1"/>
  <c r="Q58" i="20" s="1"/>
  <c r="N59" i="20"/>
  <c r="O59" i="20"/>
  <c r="P59" i="20"/>
  <c r="Q59" i="20" s="1"/>
  <c r="N60" i="20"/>
  <c r="O60" i="20"/>
  <c r="P60" i="20" s="1"/>
  <c r="N61" i="20"/>
  <c r="O61" i="20" s="1"/>
  <c r="P61" i="20" s="1"/>
  <c r="Q61" i="20" s="1"/>
  <c r="N62" i="20"/>
  <c r="O62" i="20"/>
  <c r="P62" i="20" s="1"/>
  <c r="Q62" i="20" s="1"/>
  <c r="N63" i="20"/>
  <c r="O63" i="20" s="1"/>
  <c r="P63" i="20" s="1"/>
  <c r="N64" i="20"/>
  <c r="O64" i="20"/>
  <c r="P64" i="20"/>
  <c r="N65" i="20"/>
  <c r="O65" i="20" s="1"/>
  <c r="P65" i="20" s="1"/>
  <c r="Q65" i="20" s="1"/>
  <c r="N66" i="20"/>
  <c r="O66" i="20" s="1"/>
  <c r="P66" i="20" s="1"/>
  <c r="Q66" i="20" s="1"/>
  <c r="N67" i="20"/>
  <c r="O67" i="20"/>
  <c r="P67" i="20"/>
  <c r="Q67" i="20" s="1"/>
  <c r="N68" i="20"/>
  <c r="O68" i="20"/>
  <c r="P68" i="20" s="1"/>
  <c r="N69" i="20"/>
  <c r="O69" i="20" s="1"/>
  <c r="P69" i="20" s="1"/>
  <c r="Q69" i="20" s="1"/>
  <c r="N70" i="20"/>
  <c r="O70" i="20"/>
  <c r="P70" i="20" s="1"/>
  <c r="Q70" i="20" s="1"/>
  <c r="N71" i="20"/>
  <c r="O71" i="20" s="1"/>
  <c r="P71" i="20" s="1"/>
  <c r="Q71" i="20" s="1"/>
  <c r="N72" i="20"/>
  <c r="O72" i="20"/>
  <c r="P72" i="20"/>
  <c r="N73" i="20"/>
  <c r="O73" i="20" s="1"/>
  <c r="P73" i="20" s="1"/>
  <c r="Q73" i="20" s="1"/>
  <c r="N74" i="20"/>
  <c r="O74" i="20" s="1"/>
  <c r="P74" i="20" s="1"/>
  <c r="Q74" i="20" s="1"/>
  <c r="N75" i="20"/>
  <c r="O75" i="20"/>
  <c r="P75" i="20"/>
  <c r="Q75" i="20" s="1"/>
  <c r="N76" i="20"/>
  <c r="O76" i="20"/>
  <c r="P76" i="20" s="1"/>
  <c r="N77" i="20"/>
  <c r="O77" i="20" s="1"/>
  <c r="P77" i="20" s="1"/>
  <c r="Q77" i="20" s="1"/>
  <c r="N78" i="20"/>
  <c r="O78" i="20"/>
  <c r="P78" i="20" s="1"/>
  <c r="Q78" i="20" s="1"/>
  <c r="N6" i="21"/>
  <c r="O6" i="21"/>
  <c r="P6" i="21" s="1"/>
  <c r="Q6" i="21" s="1"/>
  <c r="N7" i="21"/>
  <c r="O7" i="21" s="1"/>
  <c r="P7" i="21" s="1"/>
  <c r="Q7" i="21" s="1"/>
  <c r="N8" i="21"/>
  <c r="O8" i="21" s="1"/>
  <c r="P8" i="21" s="1"/>
  <c r="N9" i="21"/>
  <c r="O9" i="21" s="1"/>
  <c r="P9" i="21" s="1"/>
  <c r="Q9" i="21" s="1"/>
  <c r="N10" i="21"/>
  <c r="O10" i="21"/>
  <c r="P10" i="21"/>
  <c r="Q10" i="21" s="1"/>
  <c r="N11" i="21"/>
  <c r="O11" i="21"/>
  <c r="P11" i="21"/>
  <c r="Q11" i="21" s="1"/>
  <c r="N12" i="21"/>
  <c r="O12" i="21" s="1"/>
  <c r="P12" i="21" s="1"/>
  <c r="Q12" i="21" s="1"/>
  <c r="N13" i="21"/>
  <c r="O13" i="21"/>
  <c r="P13" i="21" s="1"/>
  <c r="Q13" i="21" s="1"/>
  <c r="N14" i="21"/>
  <c r="O14" i="21"/>
  <c r="P14" i="21" s="1"/>
  <c r="Q14" i="21" s="1"/>
  <c r="N15" i="21"/>
  <c r="O15" i="21" s="1"/>
  <c r="P15" i="21" s="1"/>
  <c r="Q15" i="21" s="1"/>
  <c r="N16" i="21"/>
  <c r="O16" i="21" s="1"/>
  <c r="P16" i="21" s="1"/>
  <c r="Q16" i="21" s="1"/>
  <c r="N17" i="21"/>
  <c r="O17" i="21" s="1"/>
  <c r="P17" i="21" s="1"/>
  <c r="Q17" i="21" s="1"/>
  <c r="N18" i="21"/>
  <c r="O18" i="21" s="1"/>
  <c r="P18" i="21" s="1"/>
  <c r="N19" i="21"/>
  <c r="O19" i="21"/>
  <c r="P19" i="21"/>
  <c r="Q19" i="21" s="1"/>
  <c r="N20" i="21"/>
  <c r="O20" i="21" s="1"/>
  <c r="P20" i="21" s="1"/>
  <c r="Q20" i="21" s="1"/>
  <c r="N21" i="21"/>
  <c r="O21" i="21"/>
  <c r="P21" i="21" s="1"/>
  <c r="Q21" i="21" s="1"/>
  <c r="N22" i="21"/>
  <c r="O22" i="21"/>
  <c r="P22" i="21" s="1"/>
  <c r="Q22" i="21" s="1"/>
  <c r="N23" i="21"/>
  <c r="O23" i="21" s="1"/>
  <c r="P23" i="21" s="1"/>
  <c r="Q23" i="21" s="1"/>
  <c r="N24" i="21"/>
  <c r="O24" i="21" s="1"/>
  <c r="P24" i="21" s="1"/>
  <c r="Q24" i="21" s="1"/>
  <c r="N25" i="21"/>
  <c r="O25" i="21" s="1"/>
  <c r="P25" i="21" s="1"/>
  <c r="Q25" i="21" s="1"/>
  <c r="N26" i="21"/>
  <c r="O26" i="21" s="1"/>
  <c r="P26" i="21"/>
  <c r="N27" i="21"/>
  <c r="O27" i="21"/>
  <c r="P27" i="21"/>
  <c r="Q27" i="21" s="1"/>
  <c r="N28" i="21"/>
  <c r="O28" i="21" s="1"/>
  <c r="P28" i="21" s="1"/>
  <c r="Q28" i="21" s="1"/>
  <c r="N29" i="21"/>
  <c r="O29" i="21"/>
  <c r="P29" i="21" s="1"/>
  <c r="Q29" i="21" s="1"/>
  <c r="N30" i="21"/>
  <c r="O30" i="21"/>
  <c r="P30" i="21" s="1"/>
  <c r="Q30" i="21" s="1"/>
  <c r="N31" i="21"/>
  <c r="O31" i="21" s="1"/>
  <c r="P31" i="21" s="1"/>
  <c r="Q31" i="21" s="1"/>
  <c r="N32" i="21"/>
  <c r="O32" i="21" s="1"/>
  <c r="P32" i="21" s="1"/>
  <c r="N33" i="21"/>
  <c r="O33" i="21" s="1"/>
  <c r="P33" i="21" s="1"/>
  <c r="Q33" i="21" s="1"/>
  <c r="N34" i="21"/>
  <c r="O34" i="21" s="1"/>
  <c r="P34" i="21"/>
  <c r="Q34" i="21" s="1"/>
  <c r="N35" i="21"/>
  <c r="O35" i="21"/>
  <c r="P35" i="21"/>
  <c r="Q35" i="21" s="1"/>
  <c r="N36" i="21"/>
  <c r="O36" i="21" s="1"/>
  <c r="P36" i="21" s="1"/>
  <c r="Q36" i="21" s="1"/>
  <c r="N37" i="21"/>
  <c r="O37" i="21"/>
  <c r="P37" i="21" s="1"/>
  <c r="Q37" i="21" s="1"/>
  <c r="N38" i="21"/>
  <c r="O38" i="21"/>
  <c r="P38" i="21" s="1"/>
  <c r="Q38" i="21" s="1"/>
  <c r="N39" i="21"/>
  <c r="O39" i="21" s="1"/>
  <c r="P39" i="21" s="1"/>
  <c r="Q39" i="21" s="1"/>
  <c r="N40" i="21"/>
  <c r="O40" i="21" s="1"/>
  <c r="P40" i="21" s="1"/>
  <c r="Q40" i="21" s="1"/>
  <c r="N41" i="21"/>
  <c r="O41" i="21" s="1"/>
  <c r="P41" i="21" s="1"/>
  <c r="Q41" i="21" s="1"/>
  <c r="N42" i="21"/>
  <c r="O42" i="21" s="1"/>
  <c r="P42" i="21"/>
  <c r="N43" i="21"/>
  <c r="O43" i="21"/>
  <c r="P43" i="21"/>
  <c r="Q43" i="21" s="1"/>
  <c r="N44" i="21"/>
  <c r="O44" i="21" s="1"/>
  <c r="P44" i="21" s="1"/>
  <c r="Q44" i="21" s="1"/>
  <c r="N45" i="21"/>
  <c r="O45" i="21"/>
  <c r="P45" i="21" s="1"/>
  <c r="Q45" i="21" s="1"/>
  <c r="N46" i="21"/>
  <c r="O46" i="21"/>
  <c r="P46" i="21" s="1"/>
  <c r="Q46" i="21" s="1"/>
  <c r="N47" i="21"/>
  <c r="O47" i="21" s="1"/>
  <c r="P47" i="21" s="1"/>
  <c r="Q47" i="21" s="1"/>
  <c r="N48" i="21"/>
  <c r="O48" i="21" s="1"/>
  <c r="P48" i="21" s="1"/>
  <c r="N49" i="21"/>
  <c r="O49" i="21" s="1"/>
  <c r="P49" i="21" s="1"/>
  <c r="Q49" i="21" s="1"/>
  <c r="N50" i="21"/>
  <c r="O50" i="21" s="1"/>
  <c r="P50" i="21" s="1"/>
  <c r="N51" i="21"/>
  <c r="O51" i="21"/>
  <c r="P51" i="21"/>
  <c r="Q51" i="21" s="1"/>
  <c r="N52" i="21"/>
  <c r="O52" i="21" s="1"/>
  <c r="P52" i="21" s="1"/>
  <c r="Q52" i="21" s="1"/>
  <c r="N53" i="21"/>
  <c r="O53" i="21"/>
  <c r="P53" i="21" s="1"/>
  <c r="Q53" i="21" s="1"/>
  <c r="N54" i="21"/>
  <c r="O54" i="21"/>
  <c r="P54" i="21" s="1"/>
  <c r="Q54" i="21" s="1"/>
  <c r="N55" i="21"/>
  <c r="O55" i="21" s="1"/>
  <c r="P55" i="21" s="1"/>
  <c r="Q55" i="21" s="1"/>
  <c r="N56" i="21"/>
  <c r="O56" i="21" s="1"/>
  <c r="P56" i="21" s="1"/>
  <c r="N57" i="21"/>
  <c r="O57" i="21" s="1"/>
  <c r="P57" i="21" s="1"/>
  <c r="Q57" i="21" s="1"/>
  <c r="N58" i="21"/>
  <c r="O58" i="21" s="1"/>
  <c r="P58" i="21" s="1"/>
  <c r="N59" i="21"/>
  <c r="O59" i="21"/>
  <c r="P59" i="21"/>
  <c r="Q59" i="21" s="1"/>
  <c r="N60" i="21"/>
  <c r="O60" i="21" s="1"/>
  <c r="P60" i="21" s="1"/>
  <c r="Q60" i="21" s="1"/>
  <c r="N61" i="21"/>
  <c r="O61" i="21"/>
  <c r="P61" i="21" s="1"/>
  <c r="Q61" i="21" s="1"/>
  <c r="N62" i="21"/>
  <c r="O62" i="21"/>
  <c r="P62" i="21" s="1"/>
  <c r="Q62" i="21" s="1"/>
  <c r="N63" i="21"/>
  <c r="O63" i="21" s="1"/>
  <c r="P63" i="21" s="1"/>
  <c r="Q63" i="21" s="1"/>
  <c r="N64" i="21"/>
  <c r="O64" i="21" s="1"/>
  <c r="P64" i="21" s="1"/>
  <c r="N65" i="21"/>
  <c r="O65" i="21" s="1"/>
  <c r="P65" i="21" s="1"/>
  <c r="Q65" i="21" s="1"/>
  <c r="N66" i="21"/>
  <c r="O66" i="21" s="1"/>
  <c r="P66" i="21" s="1"/>
  <c r="N67" i="21"/>
  <c r="O67" i="21"/>
  <c r="P67" i="21"/>
  <c r="Q67" i="21" s="1"/>
  <c r="N68" i="21"/>
  <c r="O68" i="21" s="1"/>
  <c r="P68" i="21" s="1"/>
  <c r="Q68" i="21" s="1"/>
  <c r="N69" i="21"/>
  <c r="O69" i="21"/>
  <c r="P69" i="21" s="1"/>
  <c r="Q69" i="21" s="1"/>
  <c r="N70" i="21"/>
  <c r="O70" i="21"/>
  <c r="P70" i="21" s="1"/>
  <c r="Q70" i="21" s="1"/>
  <c r="N71" i="21"/>
  <c r="O71" i="21" s="1"/>
  <c r="P71" i="21" s="1"/>
  <c r="Q71" i="21" s="1"/>
  <c r="N72" i="21"/>
  <c r="O72" i="21" s="1"/>
  <c r="P72" i="21" s="1"/>
  <c r="N73" i="21"/>
  <c r="O73" i="21" s="1"/>
  <c r="P73" i="21" s="1"/>
  <c r="Q73" i="21" s="1"/>
  <c r="N74" i="21"/>
  <c r="O74" i="21" s="1"/>
  <c r="P74" i="21" s="1"/>
  <c r="N75" i="21"/>
  <c r="O75" i="21"/>
  <c r="P75" i="21"/>
  <c r="Q75" i="21" s="1"/>
  <c r="N76" i="21"/>
  <c r="O76" i="21" s="1"/>
  <c r="P76" i="21" s="1"/>
  <c r="Q76" i="21" s="1"/>
  <c r="N77" i="21"/>
  <c r="O77" i="21"/>
  <c r="P77" i="21" s="1"/>
  <c r="Q77" i="21" s="1"/>
  <c r="N78" i="21"/>
  <c r="O78" i="21"/>
  <c r="P78" i="21" s="1"/>
  <c r="Q78" i="21" s="1"/>
  <c r="N6" i="22"/>
  <c r="O6" i="22" s="1"/>
  <c r="P6" i="22" s="1"/>
  <c r="N7" i="22"/>
  <c r="O7" i="22" s="1"/>
  <c r="P7" i="22" s="1"/>
  <c r="Q7" i="22" s="1"/>
  <c r="N8" i="22"/>
  <c r="O8" i="22" s="1"/>
  <c r="P8" i="22" s="1"/>
  <c r="Q8" i="22" s="1"/>
  <c r="N9" i="22"/>
  <c r="O9" i="22" s="1"/>
  <c r="P9" i="22" s="1"/>
  <c r="Q9" i="22" s="1"/>
  <c r="N10" i="22"/>
  <c r="O10" i="22"/>
  <c r="P10" i="22"/>
  <c r="N11" i="22"/>
  <c r="O11" i="22"/>
  <c r="P11" i="22" s="1"/>
  <c r="Q11" i="22" s="1"/>
  <c r="N12" i="22"/>
  <c r="O12" i="22"/>
  <c r="P12" i="22" s="1"/>
  <c r="Q12" i="22" s="1"/>
  <c r="N13" i="22"/>
  <c r="O13" i="22" s="1"/>
  <c r="P13" i="22" s="1"/>
  <c r="Q13" i="22" s="1"/>
  <c r="N14" i="22"/>
  <c r="O14" i="22"/>
  <c r="P14" i="22"/>
  <c r="N15" i="22"/>
  <c r="O15" i="22" s="1"/>
  <c r="P15" i="22"/>
  <c r="Q15" i="22" s="1"/>
  <c r="N16" i="22"/>
  <c r="O16" i="22" s="1"/>
  <c r="P16" i="22"/>
  <c r="Q16" i="22" s="1"/>
  <c r="N17" i="22"/>
  <c r="O17" i="22"/>
  <c r="P17" i="22"/>
  <c r="Q17" i="22" s="1"/>
  <c r="N18" i="22"/>
  <c r="O18" i="22"/>
  <c r="P18" i="22" s="1"/>
  <c r="Q18" i="22" s="1"/>
  <c r="N19" i="22"/>
  <c r="O19" i="22"/>
  <c r="P19" i="22" s="1"/>
  <c r="Q19" i="22" s="1"/>
  <c r="N20" i="22"/>
  <c r="O20" i="22"/>
  <c r="P20" i="22" s="1"/>
  <c r="Q20" i="22" s="1"/>
  <c r="N21" i="22"/>
  <c r="O21" i="22" s="1"/>
  <c r="P21" i="22" s="1"/>
  <c r="N22" i="22"/>
  <c r="O22" i="22" s="1"/>
  <c r="P22" i="22" s="1"/>
  <c r="N23" i="22"/>
  <c r="O23" i="22" s="1"/>
  <c r="P23" i="22" s="1"/>
  <c r="Q23" i="22" s="1"/>
  <c r="N24" i="22"/>
  <c r="O24" i="22" s="1"/>
  <c r="P24" i="22"/>
  <c r="Q24" i="22" s="1"/>
  <c r="N25" i="22"/>
  <c r="O25" i="22"/>
  <c r="P25" i="22"/>
  <c r="Q25" i="22" s="1"/>
  <c r="N26" i="22"/>
  <c r="O26" i="22"/>
  <c r="P26" i="22" s="1"/>
  <c r="N27" i="22"/>
  <c r="O27" i="22"/>
  <c r="P27" i="22" s="1"/>
  <c r="Q27" i="22" s="1"/>
  <c r="N28" i="22"/>
  <c r="O28" i="22"/>
  <c r="P28" i="22" s="1"/>
  <c r="Q28" i="22" s="1"/>
  <c r="N29" i="22"/>
  <c r="O29" i="22" s="1"/>
  <c r="P29" i="22" s="1"/>
  <c r="Q29" i="22" s="1"/>
  <c r="N30" i="22"/>
  <c r="O30" i="22" s="1"/>
  <c r="P30" i="22" s="1"/>
  <c r="Q30" i="22" s="1"/>
  <c r="N31" i="22"/>
  <c r="O31" i="22" s="1"/>
  <c r="P31" i="22" s="1"/>
  <c r="Q31" i="22" s="1"/>
  <c r="N32" i="22"/>
  <c r="O32" i="22" s="1"/>
  <c r="P32" i="22"/>
  <c r="Q32" i="22" s="1"/>
  <c r="N33" i="22"/>
  <c r="O33" i="22"/>
  <c r="P33" i="22"/>
  <c r="Q33" i="22" s="1"/>
  <c r="N34" i="22"/>
  <c r="O34" i="22"/>
  <c r="P34" i="22" s="1"/>
  <c r="Q34" i="22" s="1"/>
  <c r="N35" i="22"/>
  <c r="O35" i="22"/>
  <c r="P35" i="22" s="1"/>
  <c r="Q35" i="22" s="1"/>
  <c r="N36" i="22"/>
  <c r="O36" i="22"/>
  <c r="P36" i="22" s="1"/>
  <c r="Q36" i="22" s="1"/>
  <c r="N37" i="22"/>
  <c r="O37" i="22" s="1"/>
  <c r="P37" i="22" s="1"/>
  <c r="N38" i="22"/>
  <c r="O38" i="22" s="1"/>
  <c r="P38" i="22" s="1"/>
  <c r="N39" i="22"/>
  <c r="O39" i="22" s="1"/>
  <c r="P39" i="22" s="1"/>
  <c r="Q39" i="22" s="1"/>
  <c r="N40" i="22"/>
  <c r="O40" i="22" s="1"/>
  <c r="P40" i="22"/>
  <c r="Q40" i="22" s="1"/>
  <c r="N41" i="22"/>
  <c r="O41" i="22"/>
  <c r="P41" i="22"/>
  <c r="Q41" i="22" s="1"/>
  <c r="N42" i="22"/>
  <c r="O42" i="22"/>
  <c r="P42" i="22" s="1"/>
  <c r="N43" i="22"/>
  <c r="O43" i="22"/>
  <c r="P43" i="22" s="1"/>
  <c r="Q43" i="22" s="1"/>
  <c r="N44" i="22"/>
  <c r="O44" i="22"/>
  <c r="P44" i="22" s="1"/>
  <c r="Q44" i="22" s="1"/>
  <c r="N45" i="22"/>
  <c r="O45" i="22" s="1"/>
  <c r="P45" i="22" s="1"/>
  <c r="N46" i="22"/>
  <c r="O46" i="22" s="1"/>
  <c r="P46" i="22" s="1"/>
  <c r="N47" i="22"/>
  <c r="O47" i="22" s="1"/>
  <c r="P47" i="22" s="1"/>
  <c r="Q47" i="22" s="1"/>
  <c r="N48" i="22"/>
  <c r="O48" i="22" s="1"/>
  <c r="P48" i="22"/>
  <c r="Q48" i="22" s="1"/>
  <c r="N49" i="22"/>
  <c r="O49" i="22"/>
  <c r="P49" i="22"/>
  <c r="Q49" i="22" s="1"/>
  <c r="N50" i="22"/>
  <c r="O50" i="22"/>
  <c r="P50" i="22" s="1"/>
  <c r="Q50" i="22" s="1"/>
  <c r="N51" i="22"/>
  <c r="O51" i="22"/>
  <c r="P51" i="22" s="1"/>
  <c r="Q51" i="22" s="1"/>
  <c r="N52" i="22"/>
  <c r="O52" i="22"/>
  <c r="P52" i="22" s="1"/>
  <c r="Q52" i="22" s="1"/>
  <c r="N53" i="22"/>
  <c r="O53" i="22" s="1"/>
  <c r="P53" i="22" s="1"/>
  <c r="N54" i="22"/>
  <c r="O54" i="22" s="1"/>
  <c r="P54" i="22" s="1"/>
  <c r="N55" i="22"/>
  <c r="O55" i="22" s="1"/>
  <c r="P55" i="22" s="1"/>
  <c r="Q55" i="22" s="1"/>
  <c r="N56" i="22"/>
  <c r="O56" i="22" s="1"/>
  <c r="P56" i="22" s="1"/>
  <c r="Q56" i="22" s="1"/>
  <c r="N57" i="22"/>
  <c r="O57" i="22" s="1"/>
  <c r="P57" i="22" s="1"/>
  <c r="Q57" i="22" s="1"/>
  <c r="N58" i="22"/>
  <c r="O58" i="22"/>
  <c r="P58" i="22" s="1"/>
  <c r="Q58" i="22" s="1"/>
  <c r="N59" i="22"/>
  <c r="O59" i="22"/>
  <c r="P59" i="22" s="1"/>
  <c r="Q59" i="22" s="1"/>
  <c r="N60" i="22"/>
  <c r="O60" i="22"/>
  <c r="P60" i="22" s="1"/>
  <c r="Q60" i="22" s="1"/>
  <c r="N61" i="22"/>
  <c r="O61" i="22" s="1"/>
  <c r="P61" i="22" s="1"/>
  <c r="Q61" i="22" s="1"/>
  <c r="N62" i="22"/>
  <c r="O62" i="22" s="1"/>
  <c r="P62" i="22" s="1"/>
  <c r="N63" i="22"/>
  <c r="O63" i="22" s="1"/>
  <c r="P63" i="22" s="1"/>
  <c r="Q63" i="22" s="1"/>
  <c r="N64" i="22"/>
  <c r="O64" i="22" s="1"/>
  <c r="P64" i="22" s="1"/>
  <c r="Q64" i="22" s="1"/>
  <c r="N65" i="22"/>
  <c r="O65" i="22" s="1"/>
  <c r="P65" i="22" s="1"/>
  <c r="Q65" i="22" s="1"/>
  <c r="N66" i="22"/>
  <c r="O66" i="22"/>
  <c r="P66" i="22" s="1"/>
  <c r="N67" i="22"/>
  <c r="O67" i="22"/>
  <c r="P67" i="22" s="1"/>
  <c r="Q67" i="22" s="1"/>
  <c r="N68" i="22"/>
  <c r="O68" i="22"/>
  <c r="P68" i="22" s="1"/>
  <c r="Q68" i="22" s="1"/>
  <c r="N69" i="22"/>
  <c r="O69" i="22" s="1"/>
  <c r="P69" i="22" s="1"/>
  <c r="Q69" i="22" s="1"/>
  <c r="N70" i="22"/>
  <c r="O70" i="22" s="1"/>
  <c r="P70" i="22" s="1"/>
  <c r="Q70" i="22" s="1"/>
  <c r="N71" i="22"/>
  <c r="O71" i="22" s="1"/>
  <c r="P71" i="22" s="1"/>
  <c r="Q71" i="22" s="1"/>
  <c r="N72" i="22"/>
  <c r="O72" i="22" s="1"/>
  <c r="P72" i="22" s="1"/>
  <c r="Q72" i="22" s="1"/>
  <c r="N73" i="22"/>
  <c r="O73" i="22" s="1"/>
  <c r="P73" i="22" s="1"/>
  <c r="Q73" i="22" s="1"/>
  <c r="N74" i="22"/>
  <c r="O74" i="22"/>
  <c r="P74" i="22" s="1"/>
  <c r="N75" i="22"/>
  <c r="O75" i="22"/>
  <c r="P75" i="22" s="1"/>
  <c r="Q75" i="22" s="1"/>
  <c r="N76" i="22"/>
  <c r="O76" i="22"/>
  <c r="P76" i="22" s="1"/>
  <c r="Q76" i="22" s="1"/>
  <c r="N77" i="22"/>
  <c r="O77" i="22" s="1"/>
  <c r="P77" i="22" s="1"/>
  <c r="N78" i="22"/>
  <c r="O78" i="22" s="1"/>
  <c r="P78" i="22" s="1"/>
  <c r="N6" i="23"/>
  <c r="O6" i="23" s="1"/>
  <c r="P6" i="23" s="1"/>
  <c r="Q6" i="23" s="1"/>
  <c r="N7" i="23"/>
  <c r="O7" i="23" s="1"/>
  <c r="P7" i="23" s="1"/>
  <c r="Q7" i="23" s="1"/>
  <c r="N8" i="23"/>
  <c r="O8" i="23" s="1"/>
  <c r="P8" i="23" s="1"/>
  <c r="Q8" i="23" s="1"/>
  <c r="N9" i="23"/>
  <c r="O9" i="23"/>
  <c r="P9" i="23" s="1"/>
  <c r="Q9" i="23" s="1"/>
  <c r="N10" i="23"/>
  <c r="O10" i="23"/>
  <c r="P10" i="23" s="1"/>
  <c r="Q10" i="23" s="1"/>
  <c r="N11" i="23"/>
  <c r="O11" i="23"/>
  <c r="P11" i="23" s="1"/>
  <c r="N12" i="23"/>
  <c r="O12" i="23" s="1"/>
  <c r="P12" i="23" s="1"/>
  <c r="N13" i="23"/>
  <c r="O13" i="23" s="1"/>
  <c r="P13" i="23" s="1"/>
  <c r="N14" i="23"/>
  <c r="O14" i="23" s="1"/>
  <c r="P14" i="23" s="1"/>
  <c r="Q14" i="23" s="1"/>
  <c r="N15" i="23"/>
  <c r="O15" i="23" s="1"/>
  <c r="P15" i="23" s="1"/>
  <c r="Q15" i="23" s="1"/>
  <c r="N16" i="23"/>
  <c r="O16" i="23" s="1"/>
  <c r="P16" i="23" s="1"/>
  <c r="Q16" i="23" s="1"/>
  <c r="N17" i="23"/>
  <c r="O17" i="23"/>
  <c r="P17" i="23" s="1"/>
  <c r="Q17" i="23" s="1"/>
  <c r="N18" i="23"/>
  <c r="O18" i="23"/>
  <c r="P18" i="23" s="1"/>
  <c r="Q18" i="23" s="1"/>
  <c r="N19" i="23"/>
  <c r="O19" i="23"/>
  <c r="P19" i="23" s="1"/>
  <c r="N20" i="23"/>
  <c r="O20" i="23" s="1"/>
  <c r="P20" i="23" s="1"/>
  <c r="N21" i="23"/>
  <c r="O21" i="23" s="1"/>
  <c r="P21" i="23" s="1"/>
  <c r="N22" i="23"/>
  <c r="O22" i="23" s="1"/>
  <c r="P22" i="23" s="1"/>
  <c r="Q22" i="23" s="1"/>
  <c r="N23" i="23"/>
  <c r="O23" i="23" s="1"/>
  <c r="P23" i="23" s="1"/>
  <c r="Q23" i="23" s="1"/>
  <c r="N24" i="23"/>
  <c r="O24" i="23" s="1"/>
  <c r="P24" i="23" s="1"/>
  <c r="Q24" i="23" s="1"/>
  <c r="N25" i="23"/>
  <c r="O25" i="23"/>
  <c r="P25" i="23" s="1"/>
  <c r="Q25" i="23" s="1"/>
  <c r="N26" i="23"/>
  <c r="O26" i="23"/>
  <c r="P26" i="23" s="1"/>
  <c r="Q26" i="23" s="1"/>
  <c r="N27" i="23"/>
  <c r="O27" i="23"/>
  <c r="P27" i="23" s="1"/>
  <c r="Q27" i="23" s="1"/>
  <c r="N28" i="23"/>
  <c r="O28" i="23" s="1"/>
  <c r="P28" i="23" s="1"/>
  <c r="N29" i="23"/>
  <c r="O29" i="23" s="1"/>
  <c r="P29" i="23" s="1"/>
  <c r="N30" i="23"/>
  <c r="O30" i="23" s="1"/>
  <c r="P30" i="23" s="1"/>
  <c r="Q30" i="23" s="1"/>
  <c r="N31" i="23"/>
  <c r="O31" i="23" s="1"/>
  <c r="P31" i="23" s="1"/>
  <c r="Q31" i="23" s="1"/>
  <c r="N32" i="23"/>
  <c r="O32" i="23"/>
  <c r="P32" i="23"/>
  <c r="Q32" i="23" s="1"/>
  <c r="N33" i="23"/>
  <c r="O33" i="23"/>
  <c r="P33" i="23" s="1"/>
  <c r="Q33" i="23" s="1"/>
  <c r="N34" i="23"/>
  <c r="O34" i="23"/>
  <c r="P34" i="23" s="1"/>
  <c r="Q34" i="23" s="1"/>
  <c r="N35" i="23"/>
  <c r="O35" i="23"/>
  <c r="P35" i="23" s="1"/>
  <c r="N36" i="23"/>
  <c r="O36" i="23" s="1"/>
  <c r="P36" i="23" s="1"/>
  <c r="N37" i="23"/>
  <c r="O37" i="23" s="1"/>
  <c r="P37" i="23" s="1"/>
  <c r="N38" i="23"/>
  <c r="O38" i="23" s="1"/>
  <c r="P38" i="23" s="1"/>
  <c r="Q38" i="23" s="1"/>
  <c r="N39" i="23"/>
  <c r="O39" i="23" s="1"/>
  <c r="P39" i="23" s="1"/>
  <c r="Q39" i="23" s="1"/>
  <c r="N40" i="23"/>
  <c r="O40" i="23"/>
  <c r="P40" i="23"/>
  <c r="Q40" i="23" s="1"/>
  <c r="N41" i="23"/>
  <c r="O41" i="23"/>
  <c r="P41" i="23" s="1"/>
  <c r="Q41" i="23" s="1"/>
  <c r="N42" i="23"/>
  <c r="O42" i="23"/>
  <c r="P42" i="23" s="1"/>
  <c r="Q42" i="23" s="1"/>
  <c r="N43" i="23"/>
  <c r="O43" i="23"/>
  <c r="P43" i="23" s="1"/>
  <c r="N44" i="23"/>
  <c r="O44" i="23" s="1"/>
  <c r="P44" i="23" s="1"/>
  <c r="N45" i="23"/>
  <c r="O45" i="23" s="1"/>
  <c r="P45" i="23" s="1"/>
  <c r="N46" i="23"/>
  <c r="O46" i="23" s="1"/>
  <c r="P46" i="23" s="1"/>
  <c r="Q46" i="23" s="1"/>
  <c r="N47" i="23"/>
  <c r="O47" i="23" s="1"/>
  <c r="P47" i="23" s="1"/>
  <c r="Q47" i="23" s="1"/>
  <c r="N48" i="23"/>
  <c r="O48" i="23" s="1"/>
  <c r="P48" i="23" s="1"/>
  <c r="Q48" i="23" s="1"/>
  <c r="N49" i="23"/>
  <c r="O49" i="23"/>
  <c r="P49" i="23" s="1"/>
  <c r="Q49" i="23" s="1"/>
  <c r="N50" i="23"/>
  <c r="O50" i="23"/>
  <c r="P50" i="23" s="1"/>
  <c r="Q50" i="23" s="1"/>
  <c r="N51" i="23"/>
  <c r="O51" i="23"/>
  <c r="P51" i="23" s="1"/>
  <c r="N52" i="23"/>
  <c r="O52" i="23" s="1"/>
  <c r="P52" i="23" s="1"/>
  <c r="N53" i="23"/>
  <c r="O53" i="23" s="1"/>
  <c r="P53" i="23" s="1"/>
  <c r="N54" i="23"/>
  <c r="O54" i="23"/>
  <c r="P54" i="23"/>
  <c r="Q54" i="23" s="1"/>
  <c r="N55" i="23"/>
  <c r="O55" i="23" s="1"/>
  <c r="P55" i="23"/>
  <c r="Q55" i="23" s="1"/>
  <c r="N56" i="23"/>
  <c r="O56" i="23" s="1"/>
  <c r="P56" i="23" s="1"/>
  <c r="Q56" i="23" s="1"/>
  <c r="N57" i="23"/>
  <c r="O57" i="23"/>
  <c r="P57" i="23" s="1"/>
  <c r="Q57" i="23" s="1"/>
  <c r="N58" i="23"/>
  <c r="O58" i="23"/>
  <c r="P58" i="23" s="1"/>
  <c r="Q58" i="23" s="1"/>
  <c r="N59" i="23"/>
  <c r="O59" i="23"/>
  <c r="P59" i="23"/>
  <c r="N60" i="23"/>
  <c r="O60" i="23" s="1"/>
  <c r="P60" i="23" s="1"/>
  <c r="N61" i="23"/>
  <c r="O61" i="23" s="1"/>
  <c r="P61" i="23" s="1"/>
  <c r="N62" i="23"/>
  <c r="O62" i="23"/>
  <c r="P62" i="23"/>
  <c r="Q62" i="23" s="1"/>
  <c r="N63" i="23"/>
  <c r="O63" i="23" s="1"/>
  <c r="P63" i="23"/>
  <c r="Q63" i="23" s="1"/>
  <c r="N64" i="23"/>
  <c r="O64" i="23" s="1"/>
  <c r="P64" i="23" s="1"/>
  <c r="Q64" i="23" s="1"/>
  <c r="N65" i="23"/>
  <c r="O65" i="23"/>
  <c r="P65" i="23" s="1"/>
  <c r="Q65" i="23" s="1"/>
  <c r="N66" i="23"/>
  <c r="O66" i="23"/>
  <c r="P66" i="23" s="1"/>
  <c r="Q66" i="23" s="1"/>
  <c r="N67" i="23"/>
  <c r="O67" i="23" s="1"/>
  <c r="P67" i="23" s="1"/>
  <c r="N68" i="23"/>
  <c r="O68" i="23" s="1"/>
  <c r="P68" i="23" s="1"/>
  <c r="N69" i="23"/>
  <c r="O69" i="23" s="1"/>
  <c r="P69" i="23" s="1"/>
  <c r="N70" i="23"/>
  <c r="O70" i="23" s="1"/>
  <c r="P70" i="23" s="1"/>
  <c r="Q70" i="23" s="1"/>
  <c r="N71" i="23"/>
  <c r="O71" i="23" s="1"/>
  <c r="P71" i="23" s="1"/>
  <c r="Q71" i="23" s="1"/>
  <c r="N72" i="23"/>
  <c r="O72" i="23" s="1"/>
  <c r="P72" i="23" s="1"/>
  <c r="Q72" i="23" s="1"/>
  <c r="N73" i="23"/>
  <c r="O73" i="23"/>
  <c r="P73" i="23" s="1"/>
  <c r="Q73" i="23" s="1"/>
  <c r="N74" i="23"/>
  <c r="O74" i="23"/>
  <c r="P74" i="23" s="1"/>
  <c r="Q74" i="23" s="1"/>
  <c r="N75" i="23"/>
  <c r="O75" i="23" s="1"/>
  <c r="P75" i="23" s="1"/>
  <c r="N76" i="23"/>
  <c r="O76" i="23" s="1"/>
  <c r="P76" i="23" s="1"/>
  <c r="N77" i="23"/>
  <c r="O77" i="23" s="1"/>
  <c r="P77" i="23" s="1"/>
  <c r="N78" i="23"/>
  <c r="O78" i="23" s="1"/>
  <c r="P78" i="23" s="1"/>
  <c r="Q78" i="23" s="1"/>
  <c r="N6" i="24"/>
  <c r="O6" i="24" s="1"/>
  <c r="P6" i="24"/>
  <c r="Q6" i="24" s="1"/>
  <c r="N7" i="24"/>
  <c r="O7" i="24" s="1"/>
  <c r="P7" i="24" s="1"/>
  <c r="Q7" i="24" s="1"/>
  <c r="N8" i="24"/>
  <c r="O8" i="24"/>
  <c r="P8" i="24" s="1"/>
  <c r="Q8" i="24" s="1"/>
  <c r="N9" i="24"/>
  <c r="O9" i="24"/>
  <c r="P9" i="24" s="1"/>
  <c r="Q9" i="24" s="1"/>
  <c r="N10" i="24"/>
  <c r="O10" i="24" s="1"/>
  <c r="P10" i="24" s="1"/>
  <c r="N11" i="24"/>
  <c r="O11" i="24" s="1"/>
  <c r="P11" i="24" s="1"/>
  <c r="Q11" i="24" s="1"/>
  <c r="N12" i="24"/>
  <c r="O12" i="24" s="1"/>
  <c r="P12" i="24" s="1"/>
  <c r="Q12" i="24" s="1"/>
  <c r="N13" i="24"/>
  <c r="O13" i="24" s="1"/>
  <c r="P13" i="24" s="1"/>
  <c r="Q13" i="24" s="1"/>
  <c r="N14" i="24"/>
  <c r="O14" i="24" s="1"/>
  <c r="P14" i="24"/>
  <c r="Q14" i="24" s="1"/>
  <c r="N15" i="24"/>
  <c r="O15" i="24" s="1"/>
  <c r="P15" i="24" s="1"/>
  <c r="Q15" i="24" s="1"/>
  <c r="N16" i="24"/>
  <c r="O16" i="24"/>
  <c r="P16" i="24" s="1"/>
  <c r="Q16" i="24" s="1"/>
  <c r="N17" i="24"/>
  <c r="O17" i="24"/>
  <c r="P17" i="24" s="1"/>
  <c r="Q17" i="24" s="1"/>
  <c r="N18" i="24"/>
  <c r="O18" i="24" s="1"/>
  <c r="P18" i="24" s="1"/>
  <c r="Q18" i="24" s="1"/>
  <c r="N19" i="24"/>
  <c r="O19" i="24" s="1"/>
  <c r="P19" i="24" s="1"/>
  <c r="Q19" i="24" s="1"/>
  <c r="N20" i="24"/>
  <c r="O20" i="24" s="1"/>
  <c r="P20" i="24" s="1"/>
  <c r="N21" i="24"/>
  <c r="O21" i="24" s="1"/>
  <c r="P21" i="24" s="1"/>
  <c r="Q21" i="24" s="1"/>
  <c r="N22" i="24"/>
  <c r="O22" i="24" s="1"/>
  <c r="P22" i="24"/>
  <c r="Q22" i="24" s="1"/>
  <c r="N23" i="24"/>
  <c r="O23" i="24" s="1"/>
  <c r="P23" i="24" s="1"/>
  <c r="Q23" i="24" s="1"/>
  <c r="N24" i="24"/>
  <c r="O24" i="24"/>
  <c r="P24" i="24" s="1"/>
  <c r="Q24" i="24" s="1"/>
  <c r="N25" i="24"/>
  <c r="O25" i="24"/>
  <c r="P25" i="24" s="1"/>
  <c r="Q25" i="24" s="1"/>
  <c r="N26" i="24"/>
  <c r="O26" i="24" s="1"/>
  <c r="P26" i="24" s="1"/>
  <c r="N27" i="24"/>
  <c r="O27" i="24" s="1"/>
  <c r="P27" i="24" s="1"/>
  <c r="N28" i="24"/>
  <c r="O28" i="24" s="1"/>
  <c r="P28" i="24" s="1"/>
  <c r="N29" i="24"/>
  <c r="O29" i="24" s="1"/>
  <c r="P29" i="24" s="1"/>
  <c r="Q29" i="24" s="1"/>
  <c r="N30" i="24"/>
  <c r="O30" i="24"/>
  <c r="P30" i="24"/>
  <c r="Q30" i="24" s="1"/>
  <c r="N31" i="24"/>
  <c r="O31" i="24" s="1"/>
  <c r="P31" i="24" s="1"/>
  <c r="Q31" i="24" s="1"/>
  <c r="N32" i="24"/>
  <c r="O32" i="24"/>
  <c r="P32" i="24" s="1"/>
  <c r="Q32" i="24" s="1"/>
  <c r="N33" i="24"/>
  <c r="O33" i="24"/>
  <c r="P33" i="24" s="1"/>
  <c r="Q33" i="24" s="1"/>
  <c r="N34" i="24"/>
  <c r="O34" i="24" s="1"/>
  <c r="P34" i="24" s="1"/>
  <c r="Q34" i="24" s="1"/>
  <c r="N35" i="24"/>
  <c r="O35" i="24" s="1"/>
  <c r="P35" i="24" s="1"/>
  <c r="Q35" i="24" s="1"/>
  <c r="N36" i="24"/>
  <c r="O36" i="24" s="1"/>
  <c r="P36" i="24" s="1"/>
  <c r="Q36" i="24" s="1"/>
  <c r="N37" i="24"/>
  <c r="O37" i="24" s="1"/>
  <c r="P37" i="24" s="1"/>
  <c r="Q37" i="24" s="1"/>
  <c r="N38" i="24"/>
  <c r="O38" i="24"/>
  <c r="P38" i="24"/>
  <c r="Q38" i="24" s="1"/>
  <c r="N39" i="24"/>
  <c r="O39" i="24" s="1"/>
  <c r="P39" i="24" s="1"/>
  <c r="Q39" i="24" s="1"/>
  <c r="N40" i="24"/>
  <c r="O40" i="24"/>
  <c r="P40" i="24" s="1"/>
  <c r="Q40" i="24" s="1"/>
  <c r="N41" i="24"/>
  <c r="O41" i="24"/>
  <c r="P41" i="24" s="1"/>
  <c r="Q41" i="24" s="1"/>
  <c r="N42" i="24"/>
  <c r="O42" i="24" s="1"/>
  <c r="P42" i="24" s="1"/>
  <c r="N43" i="24"/>
  <c r="O43" i="24" s="1"/>
  <c r="P43" i="24" s="1"/>
  <c r="N44" i="24"/>
  <c r="O44" i="24" s="1"/>
  <c r="P44" i="24" s="1"/>
  <c r="N45" i="24"/>
  <c r="O45" i="24" s="1"/>
  <c r="P45" i="24" s="1"/>
  <c r="Q45" i="24" s="1"/>
  <c r="N46" i="24"/>
  <c r="O46" i="24" s="1"/>
  <c r="P46" i="24" s="1"/>
  <c r="Q46" i="24" s="1"/>
  <c r="N47" i="24"/>
  <c r="O47" i="24" s="1"/>
  <c r="P47" i="24" s="1"/>
  <c r="Q47" i="24" s="1"/>
  <c r="N48" i="24"/>
  <c r="O48" i="24"/>
  <c r="P48" i="24" s="1"/>
  <c r="Q48" i="24" s="1"/>
  <c r="N49" i="24"/>
  <c r="O49" i="24"/>
  <c r="P49" i="24" s="1"/>
  <c r="Q49" i="24" s="1"/>
  <c r="N50" i="24"/>
  <c r="O50" i="24" s="1"/>
  <c r="P50" i="24" s="1"/>
  <c r="N51" i="24"/>
  <c r="O51" i="24" s="1"/>
  <c r="P51" i="24" s="1"/>
  <c r="Q51" i="24" s="1"/>
  <c r="N52" i="24"/>
  <c r="O52" i="24" s="1"/>
  <c r="P52" i="24" s="1"/>
  <c r="Q52" i="24" s="1"/>
  <c r="N53" i="24"/>
  <c r="O53" i="24" s="1"/>
  <c r="P53" i="24" s="1"/>
  <c r="Q53" i="24" s="1"/>
  <c r="N54" i="24"/>
  <c r="O54" i="24" s="1"/>
  <c r="P54" i="24" s="1"/>
  <c r="Q54" i="24" s="1"/>
  <c r="N55" i="24"/>
  <c r="O55" i="24" s="1"/>
  <c r="P55" i="24" s="1"/>
  <c r="Q55" i="24" s="1"/>
  <c r="N56" i="24"/>
  <c r="O56" i="24"/>
  <c r="P56" i="24" s="1"/>
  <c r="Q56" i="24" s="1"/>
  <c r="N57" i="24"/>
  <c r="O57" i="24"/>
  <c r="P57" i="24" s="1"/>
  <c r="Q57" i="24" s="1"/>
  <c r="N58" i="24"/>
  <c r="O58" i="24"/>
  <c r="P58" i="24" s="1"/>
  <c r="N59" i="24"/>
  <c r="O59" i="24" s="1"/>
  <c r="P59" i="24" s="1"/>
  <c r="Q59" i="24" s="1"/>
  <c r="N60" i="24"/>
  <c r="O60" i="24" s="1"/>
  <c r="P60" i="24" s="1"/>
  <c r="N61" i="24"/>
  <c r="O61" i="24" s="1"/>
  <c r="P61" i="24" s="1"/>
  <c r="Q61" i="24" s="1"/>
  <c r="N62" i="24"/>
  <c r="O62" i="24" s="1"/>
  <c r="P62" i="24"/>
  <c r="Q62" i="24" s="1"/>
  <c r="N63" i="24"/>
  <c r="O63" i="24" s="1"/>
  <c r="P63" i="24" s="1"/>
  <c r="Q63" i="24" s="1"/>
  <c r="N64" i="24"/>
  <c r="O64" i="24"/>
  <c r="P64" i="24" s="1"/>
  <c r="Q64" i="24" s="1"/>
  <c r="N65" i="24"/>
  <c r="O65" i="24"/>
  <c r="P65" i="24" s="1"/>
  <c r="Q65" i="24" s="1"/>
  <c r="N66" i="24"/>
  <c r="O66" i="24"/>
  <c r="P66" i="24" s="1"/>
  <c r="N67" i="24"/>
  <c r="O67" i="24" s="1"/>
  <c r="P67" i="24" s="1"/>
  <c r="N68" i="24"/>
  <c r="O68" i="24" s="1"/>
  <c r="P68" i="24" s="1"/>
  <c r="Q68" i="24" s="1"/>
  <c r="N69" i="24"/>
  <c r="O69" i="24" s="1"/>
  <c r="P69" i="24" s="1"/>
  <c r="Q69" i="24" s="1"/>
  <c r="N70" i="24"/>
  <c r="O70" i="24" s="1"/>
  <c r="P70" i="24" s="1"/>
  <c r="Q70" i="24" s="1"/>
  <c r="N71" i="24"/>
  <c r="O71" i="24" s="1"/>
  <c r="P71" i="24" s="1"/>
  <c r="Q71" i="24" s="1"/>
  <c r="N72" i="24"/>
  <c r="O72" i="24"/>
  <c r="P72" i="24" s="1"/>
  <c r="Q72" i="24" s="1"/>
  <c r="N73" i="24"/>
  <c r="O73" i="24"/>
  <c r="P73" i="24" s="1"/>
  <c r="Q73" i="24" s="1"/>
  <c r="N74" i="24"/>
  <c r="O74" i="24"/>
  <c r="P74" i="24" s="1"/>
  <c r="Q74" i="24" s="1"/>
  <c r="N75" i="24"/>
  <c r="O75" i="24" s="1"/>
  <c r="P75" i="24" s="1"/>
  <c r="Q75" i="24" s="1"/>
  <c r="N76" i="24"/>
  <c r="O76" i="24" s="1"/>
  <c r="P76" i="24" s="1"/>
  <c r="Q76" i="24" s="1"/>
  <c r="N77" i="24"/>
  <c r="O77" i="24" s="1"/>
  <c r="P77" i="24" s="1"/>
  <c r="Q77" i="24" s="1"/>
  <c r="N78" i="24"/>
  <c r="O78" i="24" s="1"/>
  <c r="P78" i="24"/>
  <c r="Q78" i="24" s="1"/>
  <c r="N6" i="25"/>
  <c r="O6" i="25" s="1"/>
  <c r="P6" i="25" s="1"/>
  <c r="N7" i="25"/>
  <c r="O7" i="25"/>
  <c r="P7" i="25" s="1"/>
  <c r="Q7" i="25" s="1"/>
  <c r="N8" i="25"/>
  <c r="O8" i="25"/>
  <c r="P8" i="25" s="1"/>
  <c r="N9" i="25"/>
  <c r="O9" i="25" s="1"/>
  <c r="P9" i="25" s="1"/>
  <c r="Q9" i="25" s="1"/>
  <c r="N10" i="25"/>
  <c r="O10" i="25" s="1"/>
  <c r="P10" i="25" s="1"/>
  <c r="Q10" i="25" s="1"/>
  <c r="N11" i="25"/>
  <c r="O11" i="25" s="1"/>
  <c r="P11" i="25" s="1"/>
  <c r="Q11" i="25" s="1"/>
  <c r="N12" i="25"/>
  <c r="O12" i="25" s="1"/>
  <c r="P12" i="25" s="1"/>
  <c r="Q12" i="25" s="1"/>
  <c r="N13" i="25"/>
  <c r="O13" i="25"/>
  <c r="P13" i="25"/>
  <c r="Q13" i="25" s="1"/>
  <c r="N14" i="25"/>
  <c r="O14" i="25" s="1"/>
  <c r="P14" i="25" s="1"/>
  <c r="N15" i="25"/>
  <c r="O15" i="25"/>
  <c r="P15" i="25" s="1"/>
  <c r="N16" i="25"/>
  <c r="O16" i="25"/>
  <c r="P16" i="25" s="1"/>
  <c r="N17" i="25"/>
  <c r="O17" i="25" s="1"/>
  <c r="P17" i="25" s="1"/>
  <c r="Q17" i="25" s="1"/>
  <c r="N18" i="25"/>
  <c r="O18" i="25" s="1"/>
  <c r="P18" i="25" s="1"/>
  <c r="Q18" i="25" s="1"/>
  <c r="N19" i="25"/>
  <c r="O19" i="25" s="1"/>
  <c r="P19" i="25" s="1"/>
  <c r="Q19" i="25" s="1"/>
  <c r="N20" i="25"/>
  <c r="O20" i="25" s="1"/>
  <c r="P20" i="25" s="1"/>
  <c r="Q20" i="25" s="1"/>
  <c r="N21" i="25"/>
  <c r="O21" i="25" s="1"/>
  <c r="P21" i="25" s="1"/>
  <c r="Q21" i="25" s="1"/>
  <c r="N22" i="25"/>
  <c r="O22" i="25" s="1"/>
  <c r="P22" i="25" s="1"/>
  <c r="N23" i="25"/>
  <c r="O23" i="25"/>
  <c r="P23" i="25" s="1"/>
  <c r="N24" i="25"/>
  <c r="O24" i="25"/>
  <c r="P24" i="25" s="1"/>
  <c r="N25" i="25"/>
  <c r="O25" i="25" s="1"/>
  <c r="P25" i="25" s="1"/>
  <c r="Q25" i="25" s="1"/>
  <c r="N26" i="25"/>
  <c r="O26" i="25" s="1"/>
  <c r="P26" i="25" s="1"/>
  <c r="Q26" i="25" s="1"/>
  <c r="N27" i="25"/>
  <c r="O27" i="25" s="1"/>
  <c r="P27" i="25" s="1"/>
  <c r="Q27" i="25" s="1"/>
  <c r="N28" i="25"/>
  <c r="O28" i="25" s="1"/>
  <c r="P28" i="25" s="1"/>
  <c r="Q28" i="25" s="1"/>
  <c r="N29" i="25"/>
  <c r="O29" i="25" s="1"/>
  <c r="P29" i="25"/>
  <c r="Q29" i="25" s="1"/>
  <c r="N30" i="25"/>
  <c r="O30" i="25" s="1"/>
  <c r="P30" i="25" s="1"/>
  <c r="Q30" i="25" s="1"/>
  <c r="N31" i="25"/>
  <c r="O31" i="25"/>
  <c r="P31" i="25" s="1"/>
  <c r="Q31" i="25" s="1"/>
  <c r="N32" i="25"/>
  <c r="O32" i="25"/>
  <c r="P32" i="25" s="1"/>
  <c r="N33" i="25"/>
  <c r="O33" i="25" s="1"/>
  <c r="P33" i="25" s="1"/>
  <c r="Q33" i="25" s="1"/>
  <c r="N34" i="25"/>
  <c r="O34" i="25" s="1"/>
  <c r="P34" i="25" s="1"/>
  <c r="Q34" i="25" s="1"/>
  <c r="N35" i="25"/>
  <c r="O35" i="25" s="1"/>
  <c r="P35" i="25" s="1"/>
  <c r="Q35" i="25" s="1"/>
  <c r="N36" i="25"/>
  <c r="O36" i="25" s="1"/>
  <c r="P36" i="25" s="1"/>
  <c r="Q36" i="25" s="1"/>
  <c r="N37" i="25"/>
  <c r="O37" i="25" s="1"/>
  <c r="P37" i="25"/>
  <c r="Q37" i="25" s="1"/>
  <c r="N38" i="25"/>
  <c r="O38" i="25" s="1"/>
  <c r="P38" i="25" s="1"/>
  <c r="N39" i="25"/>
  <c r="O39" i="25"/>
  <c r="P39" i="25" s="1"/>
  <c r="N40" i="25"/>
  <c r="O40" i="25"/>
  <c r="P40" i="25" s="1"/>
  <c r="N41" i="25"/>
  <c r="O41" i="25" s="1"/>
  <c r="P41" i="25" s="1"/>
  <c r="Q41" i="25" s="1"/>
  <c r="N42" i="25"/>
  <c r="O42" i="25" s="1"/>
  <c r="P42" i="25" s="1"/>
  <c r="Q42" i="25" s="1"/>
  <c r="N43" i="25"/>
  <c r="O43" i="25" s="1"/>
  <c r="P43" i="25" s="1"/>
  <c r="Q43" i="25" s="1"/>
  <c r="N44" i="25"/>
  <c r="O44" i="25" s="1"/>
  <c r="P44" i="25"/>
  <c r="Q44" i="25" s="1"/>
  <c r="N45" i="25"/>
  <c r="O45" i="25" s="1"/>
  <c r="P45" i="25"/>
  <c r="Q45" i="25" s="1"/>
  <c r="N46" i="25"/>
  <c r="O46" i="25" s="1"/>
  <c r="P46" i="25" s="1"/>
  <c r="N47" i="25"/>
  <c r="O47" i="25"/>
  <c r="P47" i="25" s="1"/>
  <c r="Q47" i="25" s="1"/>
  <c r="N48" i="25"/>
  <c r="O48" i="25"/>
  <c r="P48" i="25" s="1"/>
  <c r="N49" i="25"/>
  <c r="O49" i="25" s="1"/>
  <c r="P49" i="25" s="1"/>
  <c r="Q49" i="25" s="1"/>
  <c r="N50" i="25"/>
  <c r="O50" i="25" s="1"/>
  <c r="P50" i="25" s="1"/>
  <c r="Q50" i="25" s="1"/>
  <c r="N51" i="25"/>
  <c r="O51" i="25" s="1"/>
  <c r="P51" i="25" s="1"/>
  <c r="Q51" i="25" s="1"/>
  <c r="N52" i="25"/>
  <c r="O52" i="25" s="1"/>
  <c r="P52" i="25" s="1"/>
  <c r="Q52" i="25" s="1"/>
  <c r="N53" i="25"/>
  <c r="O53" i="25" s="1"/>
  <c r="P53" i="25"/>
  <c r="Q53" i="25" s="1"/>
  <c r="N54" i="25"/>
  <c r="O54" i="25" s="1"/>
  <c r="P54" i="25" s="1"/>
  <c r="Q54" i="25" s="1"/>
  <c r="N55" i="25"/>
  <c r="O55" i="25"/>
  <c r="P55" i="25" s="1"/>
  <c r="N56" i="25"/>
  <c r="O56" i="25"/>
  <c r="P56" i="25" s="1"/>
  <c r="N57" i="25"/>
  <c r="O57" i="25" s="1"/>
  <c r="P57" i="25" s="1"/>
  <c r="Q57" i="25" s="1"/>
  <c r="N58" i="25"/>
  <c r="O58" i="25" s="1"/>
  <c r="P58" i="25" s="1"/>
  <c r="Q58" i="25" s="1"/>
  <c r="N59" i="25"/>
  <c r="O59" i="25" s="1"/>
  <c r="P59" i="25" s="1"/>
  <c r="Q59" i="25" s="1"/>
  <c r="N60" i="25"/>
  <c r="O60" i="25" s="1"/>
  <c r="P60" i="25"/>
  <c r="Q60" i="25" s="1"/>
  <c r="N61" i="25"/>
  <c r="O61" i="25" s="1"/>
  <c r="P61" i="25"/>
  <c r="Q61" i="25" s="1"/>
  <c r="N62" i="25"/>
  <c r="O62" i="25" s="1"/>
  <c r="P62" i="25" s="1"/>
  <c r="N63" i="25"/>
  <c r="O63" i="25"/>
  <c r="P63" i="25" s="1"/>
  <c r="N64" i="25"/>
  <c r="O64" i="25"/>
  <c r="P64" i="25" s="1"/>
  <c r="Q64" i="25" s="1"/>
  <c r="N65" i="25"/>
  <c r="O65" i="25" s="1"/>
  <c r="P65" i="25" s="1"/>
  <c r="Q65" i="25" s="1"/>
  <c r="N66" i="25"/>
  <c r="O66" i="25" s="1"/>
  <c r="P66" i="25" s="1"/>
  <c r="Q66" i="25" s="1"/>
  <c r="N67" i="25"/>
  <c r="O67" i="25" s="1"/>
  <c r="P67" i="25" s="1"/>
  <c r="Q67" i="25" s="1"/>
  <c r="N68" i="25"/>
  <c r="O68" i="25" s="1"/>
  <c r="P68" i="25" s="1"/>
  <c r="Q68" i="25" s="1"/>
  <c r="N69" i="25"/>
  <c r="O69" i="25" s="1"/>
  <c r="P69" i="25"/>
  <c r="Q69" i="25" s="1"/>
  <c r="N70" i="25"/>
  <c r="O70" i="25" s="1"/>
  <c r="P70" i="25" s="1"/>
  <c r="Q70" i="25" s="1"/>
  <c r="N71" i="25"/>
  <c r="O71" i="25"/>
  <c r="P71" i="25" s="1"/>
  <c r="N72" i="25"/>
  <c r="O72" i="25"/>
  <c r="P72" i="25" s="1"/>
  <c r="N73" i="25"/>
  <c r="O73" i="25"/>
  <c r="P73" i="25" s="1"/>
  <c r="Q73" i="25" s="1"/>
  <c r="N74" i="25"/>
  <c r="O74" i="25" s="1"/>
  <c r="P74" i="25" s="1"/>
  <c r="Q74" i="25" s="1"/>
  <c r="N75" i="25"/>
  <c r="O75" i="25" s="1"/>
  <c r="P75" i="25" s="1"/>
  <c r="Q75" i="25" s="1"/>
  <c r="N76" i="25"/>
  <c r="O76" i="25" s="1"/>
  <c r="P76" i="25"/>
  <c r="Q76" i="25" s="1"/>
  <c r="N77" i="25"/>
  <c r="O77" i="25" s="1"/>
  <c r="P77" i="25"/>
  <c r="Q77" i="25" s="1"/>
  <c r="N78" i="25"/>
  <c r="O78" i="25" s="1"/>
  <c r="P78" i="25" s="1"/>
  <c r="N6" i="26"/>
  <c r="O6" i="26"/>
  <c r="P6" i="26" s="1"/>
  <c r="N7" i="26"/>
  <c r="O7" i="26"/>
  <c r="P7" i="26" s="1"/>
  <c r="N8" i="26"/>
  <c r="O8" i="26" s="1"/>
  <c r="P8" i="26" s="1"/>
  <c r="N9" i="26"/>
  <c r="O9" i="26" s="1"/>
  <c r="P9" i="26" s="1"/>
  <c r="N10" i="26"/>
  <c r="O10" i="26" s="1"/>
  <c r="P10" i="26" s="1"/>
  <c r="N11" i="26"/>
  <c r="O11" i="26" s="1"/>
  <c r="P11" i="26"/>
  <c r="N12" i="26"/>
  <c r="O12" i="26" s="1"/>
  <c r="P12" i="26" s="1"/>
  <c r="N13" i="26"/>
  <c r="O13" i="26" s="1"/>
  <c r="P13" i="26" s="1"/>
  <c r="N14" i="26"/>
  <c r="O14" i="26"/>
  <c r="P14" i="26" s="1"/>
  <c r="N15" i="26"/>
  <c r="O15" i="26"/>
  <c r="P15" i="26" s="1"/>
  <c r="N16" i="26"/>
  <c r="O16" i="26"/>
  <c r="P16" i="26" s="1"/>
  <c r="Q16" i="26" s="1"/>
  <c r="N17" i="26"/>
  <c r="O17" i="26" s="1"/>
  <c r="P17" i="26" s="1"/>
  <c r="N18" i="26"/>
  <c r="O18" i="26" s="1"/>
  <c r="P18" i="26" s="1"/>
  <c r="N19" i="26"/>
  <c r="O19" i="26" s="1"/>
  <c r="P19" i="26"/>
  <c r="N20" i="26"/>
  <c r="O20" i="26"/>
  <c r="P20" i="26"/>
  <c r="N21" i="26"/>
  <c r="O21" i="26" s="1"/>
  <c r="P21" i="26" s="1"/>
  <c r="Q21" i="26" s="1"/>
  <c r="N22" i="26"/>
  <c r="O22" i="26"/>
  <c r="P22" i="26" s="1"/>
  <c r="N23" i="26"/>
  <c r="O23" i="26"/>
  <c r="P23" i="26" s="1"/>
  <c r="N24" i="26"/>
  <c r="O24" i="26"/>
  <c r="P24" i="26" s="1"/>
  <c r="N25" i="26"/>
  <c r="O25" i="26" s="1"/>
  <c r="P25" i="26" s="1"/>
  <c r="N26" i="26"/>
  <c r="O26" i="26" s="1"/>
  <c r="P26" i="26" s="1"/>
  <c r="N27" i="26"/>
  <c r="O27" i="26" s="1"/>
  <c r="P27" i="26"/>
  <c r="N28" i="26"/>
  <c r="O28" i="26"/>
  <c r="P28" i="26"/>
  <c r="N29" i="26"/>
  <c r="O29" i="26" s="1"/>
  <c r="P29" i="26" s="1"/>
  <c r="N30" i="26"/>
  <c r="O30" i="26"/>
  <c r="P30" i="26" s="1"/>
  <c r="Q30" i="26" s="1"/>
  <c r="N31" i="26"/>
  <c r="O31" i="26"/>
  <c r="P31" i="26" s="1"/>
  <c r="N32" i="26"/>
  <c r="O32" i="26"/>
  <c r="P32" i="26" s="1"/>
  <c r="N33" i="26"/>
  <c r="O33" i="26" s="1"/>
  <c r="P33" i="26" s="1"/>
  <c r="N34" i="26"/>
  <c r="O34" i="26" s="1"/>
  <c r="P34" i="26" s="1"/>
  <c r="N35" i="26"/>
  <c r="O35" i="26" s="1"/>
  <c r="P35" i="26"/>
  <c r="N36" i="26"/>
  <c r="O36" i="26" s="1"/>
  <c r="P36" i="26"/>
  <c r="N37" i="26"/>
  <c r="O37" i="26" s="1"/>
  <c r="P37" i="26" s="1"/>
  <c r="N38" i="26"/>
  <c r="O38" i="26"/>
  <c r="P38" i="26" s="1"/>
  <c r="N39" i="26"/>
  <c r="O39" i="26"/>
  <c r="P39" i="26" s="1"/>
  <c r="N40" i="26"/>
  <c r="O40" i="26"/>
  <c r="P40" i="26" s="1"/>
  <c r="N41" i="26"/>
  <c r="O41" i="26" s="1"/>
  <c r="P41" i="26" s="1"/>
  <c r="N42" i="26"/>
  <c r="O42" i="26" s="1"/>
  <c r="P42" i="26" s="1"/>
  <c r="N43" i="26"/>
  <c r="O43" i="26" s="1"/>
  <c r="P43" i="26"/>
  <c r="N44" i="26"/>
  <c r="O44" i="26" s="1"/>
  <c r="P44" i="26"/>
  <c r="N45" i="26"/>
  <c r="O45" i="26" s="1"/>
  <c r="P45" i="26" s="1"/>
  <c r="Q45" i="26" s="1"/>
  <c r="N46" i="26"/>
  <c r="O46" i="26"/>
  <c r="P46" i="26" s="1"/>
  <c r="N47" i="26"/>
  <c r="O47" i="26"/>
  <c r="P47" i="26" s="1"/>
  <c r="N48" i="26"/>
  <c r="O48" i="26"/>
  <c r="P48" i="26" s="1"/>
  <c r="N49" i="26"/>
  <c r="O49" i="26" s="1"/>
  <c r="P49" i="26" s="1"/>
  <c r="N50" i="26"/>
  <c r="O50" i="26" s="1"/>
  <c r="P50" i="26" s="1"/>
  <c r="N51" i="26"/>
  <c r="O51" i="26" s="1"/>
  <c r="P51" i="26"/>
  <c r="N52" i="26"/>
  <c r="O52" i="26" s="1"/>
  <c r="P52" i="26"/>
  <c r="N53" i="26"/>
  <c r="O53" i="26" s="1"/>
  <c r="P53" i="26" s="1"/>
  <c r="N54" i="26"/>
  <c r="O54" i="26"/>
  <c r="P54" i="26" s="1"/>
  <c r="N55" i="26"/>
  <c r="O55" i="26"/>
  <c r="P55" i="26" s="1"/>
  <c r="N56" i="26"/>
  <c r="O56" i="26"/>
  <c r="P56" i="26" s="1"/>
  <c r="N57" i="26"/>
  <c r="O57" i="26"/>
  <c r="P57" i="26" s="1"/>
  <c r="N58" i="26"/>
  <c r="O58" i="26" s="1"/>
  <c r="P58" i="26" s="1"/>
  <c r="N59" i="26"/>
  <c r="O59" i="26" s="1"/>
  <c r="P59" i="26" s="1"/>
  <c r="N60" i="26"/>
  <c r="O60" i="26" s="1"/>
  <c r="P60" i="26" s="1"/>
  <c r="N61" i="26"/>
  <c r="O61" i="26" s="1"/>
  <c r="P61" i="26" s="1"/>
  <c r="N62" i="26"/>
  <c r="O62" i="26"/>
  <c r="P62" i="26" s="1"/>
  <c r="N63" i="26"/>
  <c r="O63" i="26" s="1"/>
  <c r="P63" i="26" s="1"/>
  <c r="N64" i="26"/>
  <c r="O64" i="26" s="1"/>
  <c r="P64" i="26" s="1"/>
  <c r="N65" i="26"/>
  <c r="O65" i="26" s="1"/>
  <c r="P65" i="26" s="1"/>
  <c r="N66" i="26"/>
  <c r="O66" i="26"/>
  <c r="P66" i="26"/>
  <c r="N67" i="26"/>
  <c r="O67" i="26"/>
  <c r="P67" i="26"/>
  <c r="N68" i="26"/>
  <c r="O68" i="26"/>
  <c r="P68" i="26" s="1"/>
  <c r="N69" i="26"/>
  <c r="O69" i="26"/>
  <c r="P69" i="26" s="1"/>
  <c r="N70" i="26"/>
  <c r="O70" i="26"/>
  <c r="P70" i="26" s="1"/>
  <c r="N71" i="26"/>
  <c r="O71" i="26" s="1"/>
  <c r="P71" i="26" s="1"/>
  <c r="N72" i="26"/>
  <c r="O72" i="26" s="1"/>
  <c r="P72" i="26" s="1"/>
  <c r="N73" i="26"/>
  <c r="O73" i="26" s="1"/>
  <c r="P73" i="26" s="1"/>
  <c r="N74" i="26"/>
  <c r="O74" i="26"/>
  <c r="P74" i="26"/>
  <c r="Q74" i="26" s="1"/>
  <c r="N75" i="26"/>
  <c r="O75" i="26"/>
  <c r="P75" i="26"/>
  <c r="N76" i="26"/>
  <c r="O76" i="26"/>
  <c r="P76" i="26"/>
  <c r="N77" i="26"/>
  <c r="O77" i="26"/>
  <c r="P77" i="26" s="1"/>
  <c r="N78" i="26"/>
  <c r="O78" i="26"/>
  <c r="P78" i="26" s="1"/>
  <c r="N6" i="27"/>
  <c r="O6" i="27"/>
  <c r="P6" i="27"/>
  <c r="Q6" i="27" s="1"/>
  <c r="N7" i="27"/>
  <c r="O7" i="27" s="1"/>
  <c r="P7" i="27" s="1"/>
  <c r="N8" i="27"/>
  <c r="O8" i="27" s="1"/>
  <c r="P8" i="27" s="1"/>
  <c r="Q8" i="27" s="1"/>
  <c r="N9" i="27"/>
  <c r="O9" i="27"/>
  <c r="P9" i="27"/>
  <c r="Q9" i="27" s="1"/>
  <c r="N10" i="27"/>
  <c r="O10" i="27"/>
  <c r="P10" i="27"/>
  <c r="Q10" i="27" s="1"/>
  <c r="N11" i="27"/>
  <c r="O11" i="27"/>
  <c r="P11" i="27"/>
  <c r="N12" i="27"/>
  <c r="O12" i="27"/>
  <c r="P12" i="27" s="1"/>
  <c r="N13" i="27"/>
  <c r="O13" i="27"/>
  <c r="P13" i="27" s="1"/>
  <c r="Q13" i="27" s="1"/>
  <c r="N14" i="27"/>
  <c r="O14" i="27"/>
  <c r="P14" i="27"/>
  <c r="Q14" i="27" s="1"/>
  <c r="N15" i="27"/>
  <c r="O15" i="27" s="1"/>
  <c r="P15" i="27" s="1"/>
  <c r="Q15" i="27" s="1"/>
  <c r="N16" i="27"/>
  <c r="O16" i="27" s="1"/>
  <c r="P16" i="27" s="1"/>
  <c r="Q16" i="27" s="1"/>
  <c r="N17" i="27"/>
  <c r="O17" i="27"/>
  <c r="P17" i="27"/>
  <c r="Q17" i="27" s="1"/>
  <c r="N18" i="27"/>
  <c r="O18" i="27"/>
  <c r="P18" i="27"/>
  <c r="Q18" i="27" s="1"/>
  <c r="N19" i="27"/>
  <c r="O19" i="27"/>
  <c r="P19" i="27"/>
  <c r="Q19" i="27" s="1"/>
  <c r="N20" i="27"/>
  <c r="O20" i="27"/>
  <c r="P20" i="27" s="1"/>
  <c r="N21" i="27"/>
  <c r="O21" i="27"/>
  <c r="P21" i="27" s="1"/>
  <c r="Q21" i="27" s="1"/>
  <c r="N22" i="27"/>
  <c r="O22" i="27"/>
  <c r="P22" i="27"/>
  <c r="Q22" i="27" s="1"/>
  <c r="N23" i="27"/>
  <c r="O23" i="27" s="1"/>
  <c r="P23" i="27" s="1"/>
  <c r="Q23" i="27" s="1"/>
  <c r="N24" i="27"/>
  <c r="O24" i="27" s="1"/>
  <c r="P24" i="27" s="1"/>
  <c r="Q24" i="27" s="1"/>
  <c r="N25" i="27"/>
  <c r="O25" i="27"/>
  <c r="P25" i="27"/>
  <c r="Q25" i="27" s="1"/>
  <c r="N26" i="27"/>
  <c r="O26" i="27"/>
  <c r="P26" i="27"/>
  <c r="Q26" i="27" s="1"/>
  <c r="N27" i="27"/>
  <c r="O27" i="27"/>
  <c r="P27" i="27"/>
  <c r="Q27" i="27" s="1"/>
  <c r="N28" i="27"/>
  <c r="O28" i="27"/>
  <c r="P28" i="27" s="1"/>
  <c r="N29" i="27"/>
  <c r="O29" i="27"/>
  <c r="P29" i="27" s="1"/>
  <c r="Q29" i="27" s="1"/>
  <c r="N30" i="27"/>
  <c r="O30" i="27"/>
  <c r="P30" i="27"/>
  <c r="Q30" i="27" s="1"/>
  <c r="N31" i="27"/>
  <c r="O31" i="27" s="1"/>
  <c r="P31" i="27" s="1"/>
  <c r="Q31" i="27" s="1"/>
  <c r="N32" i="27"/>
  <c r="O32" i="27" s="1"/>
  <c r="P32" i="27" s="1"/>
  <c r="Q32" i="27" s="1"/>
  <c r="N33" i="27"/>
  <c r="O33" i="27"/>
  <c r="P33" i="27"/>
  <c r="Q33" i="27" s="1"/>
  <c r="N34" i="27"/>
  <c r="O34" i="27"/>
  <c r="P34" i="27"/>
  <c r="Q34" i="27" s="1"/>
  <c r="N35" i="27"/>
  <c r="O35" i="27"/>
  <c r="P35" i="27"/>
  <c r="N36" i="27"/>
  <c r="O36" i="27"/>
  <c r="P36" i="27" s="1"/>
  <c r="N37" i="27"/>
  <c r="O37" i="27"/>
  <c r="P37" i="27" s="1"/>
  <c r="Q37" i="27" s="1"/>
  <c r="N38" i="27"/>
  <c r="O38" i="27"/>
  <c r="P38" i="27"/>
  <c r="Q38" i="27" s="1"/>
  <c r="N39" i="27"/>
  <c r="O39" i="27" s="1"/>
  <c r="P39" i="27" s="1"/>
  <c r="N40" i="27"/>
  <c r="O40" i="27" s="1"/>
  <c r="P40" i="27" s="1"/>
  <c r="Q40" i="27" s="1"/>
  <c r="N41" i="27"/>
  <c r="O41" i="27"/>
  <c r="P41" i="27"/>
  <c r="Q41" i="27" s="1"/>
  <c r="N42" i="27"/>
  <c r="O42" i="27" s="1"/>
  <c r="P42" i="27" s="1"/>
  <c r="Q42" i="27" s="1"/>
  <c r="N43" i="27"/>
  <c r="O43" i="27"/>
  <c r="P43" i="27"/>
  <c r="N44" i="27"/>
  <c r="O44" i="27"/>
  <c r="P44" i="27" s="1"/>
  <c r="N45" i="27"/>
  <c r="O45" i="27"/>
  <c r="P45" i="27" s="1"/>
  <c r="Q45" i="27" s="1"/>
  <c r="N46" i="27"/>
  <c r="O46" i="27"/>
  <c r="P46" i="27"/>
  <c r="Q46" i="27" s="1"/>
  <c r="N47" i="27"/>
  <c r="O47" i="27" s="1"/>
  <c r="P47" i="27" s="1"/>
  <c r="N48" i="27"/>
  <c r="O48" i="27" s="1"/>
  <c r="P48" i="27" s="1"/>
  <c r="Q48" i="27" s="1"/>
  <c r="N49" i="27"/>
  <c r="O49" i="27"/>
  <c r="P49" i="27"/>
  <c r="Q49" i="27" s="1"/>
  <c r="N50" i="27"/>
  <c r="O50" i="27" s="1"/>
  <c r="P50" i="27" s="1"/>
  <c r="Q50" i="27" s="1"/>
  <c r="N51" i="27"/>
  <c r="O51" i="27"/>
  <c r="P51" i="27"/>
  <c r="N52" i="27"/>
  <c r="O52" i="27"/>
  <c r="P52" i="27" s="1"/>
  <c r="N53" i="27"/>
  <c r="O53" i="27"/>
  <c r="P53" i="27" s="1"/>
  <c r="Q53" i="27" s="1"/>
  <c r="N54" i="27"/>
  <c r="O54" i="27"/>
  <c r="P54" i="27"/>
  <c r="Q54" i="27" s="1"/>
  <c r="N55" i="27"/>
  <c r="O55" i="27" s="1"/>
  <c r="P55" i="27" s="1"/>
  <c r="N56" i="27"/>
  <c r="O56" i="27" s="1"/>
  <c r="P56" i="27" s="1"/>
  <c r="Q56" i="27" s="1"/>
  <c r="N57" i="27"/>
  <c r="O57" i="27"/>
  <c r="P57" i="27"/>
  <c r="Q57" i="27" s="1"/>
  <c r="N58" i="27"/>
  <c r="O58" i="27" s="1"/>
  <c r="P58" i="27" s="1"/>
  <c r="Q58" i="27" s="1"/>
  <c r="N59" i="27"/>
  <c r="O59" i="27"/>
  <c r="P59" i="27"/>
  <c r="N60" i="27"/>
  <c r="O60" i="27"/>
  <c r="P60" i="27" s="1"/>
  <c r="N61" i="27"/>
  <c r="O61" i="27"/>
  <c r="P61" i="27" s="1"/>
  <c r="Q61" i="27" s="1"/>
  <c r="N62" i="27"/>
  <c r="O62" i="27"/>
  <c r="P62" i="27"/>
  <c r="Q62" i="27" s="1"/>
  <c r="N63" i="27"/>
  <c r="O63" i="27" s="1"/>
  <c r="P63" i="27" s="1"/>
  <c r="N64" i="27"/>
  <c r="O64" i="27" s="1"/>
  <c r="P64" i="27" s="1"/>
  <c r="Q64" i="27" s="1"/>
  <c r="N65" i="27"/>
  <c r="O65" i="27"/>
  <c r="P65" i="27"/>
  <c r="Q65" i="27" s="1"/>
  <c r="N66" i="27"/>
  <c r="O66" i="27" s="1"/>
  <c r="P66" i="27" s="1"/>
  <c r="Q66" i="27" s="1"/>
  <c r="N67" i="27"/>
  <c r="O67" i="27"/>
  <c r="P67" i="27"/>
  <c r="N68" i="27"/>
  <c r="O68" i="27"/>
  <c r="P68" i="27" s="1"/>
  <c r="N69" i="27"/>
  <c r="O69" i="27"/>
  <c r="P69" i="27" s="1"/>
  <c r="Q69" i="27" s="1"/>
  <c r="N70" i="27"/>
  <c r="O70" i="27"/>
  <c r="P70" i="27"/>
  <c r="Q70" i="27" s="1"/>
  <c r="N71" i="27"/>
  <c r="O71" i="27" s="1"/>
  <c r="P71" i="27" s="1"/>
  <c r="N72" i="27"/>
  <c r="O72" i="27" s="1"/>
  <c r="P72" i="27" s="1"/>
  <c r="Q72" i="27" s="1"/>
  <c r="N73" i="27"/>
  <c r="O73" i="27"/>
  <c r="P73" i="27"/>
  <c r="Q73" i="27" s="1"/>
  <c r="N74" i="27"/>
  <c r="O74" i="27" s="1"/>
  <c r="P74" i="27" s="1"/>
  <c r="Q74" i="27" s="1"/>
  <c r="N75" i="27"/>
  <c r="O75" i="27"/>
  <c r="P75" i="27"/>
  <c r="N76" i="27"/>
  <c r="O76" i="27"/>
  <c r="P76" i="27" s="1"/>
  <c r="N77" i="27"/>
  <c r="O77" i="27"/>
  <c r="P77" i="27" s="1"/>
  <c r="Q77" i="27" s="1"/>
  <c r="N78" i="27"/>
  <c r="O78" i="27"/>
  <c r="P78" i="27"/>
  <c r="Q78" i="27" s="1"/>
  <c r="N6" i="28"/>
  <c r="O6" i="28" s="1"/>
  <c r="P6" i="28" s="1"/>
  <c r="N7" i="28"/>
  <c r="O7" i="28" s="1"/>
  <c r="P7" i="28" s="1"/>
  <c r="N8" i="28"/>
  <c r="O8" i="28"/>
  <c r="P8" i="28"/>
  <c r="N9" i="28"/>
  <c r="O9" i="28" s="1"/>
  <c r="P9" i="28" s="1"/>
  <c r="Q9" i="28" s="1"/>
  <c r="N10" i="28"/>
  <c r="O10" i="28"/>
  <c r="P10" i="28"/>
  <c r="Q10" i="28" s="1"/>
  <c r="N11" i="28"/>
  <c r="O11" i="28"/>
  <c r="P11" i="28" s="1"/>
  <c r="Q11" i="28" s="1"/>
  <c r="N12" i="28"/>
  <c r="O12" i="28"/>
  <c r="P12" i="28" s="1"/>
  <c r="Q12" i="28" s="1"/>
  <c r="N13" i="28"/>
  <c r="O13" i="28"/>
  <c r="P13" i="28"/>
  <c r="Q13" i="28" s="1"/>
  <c r="N14" i="28"/>
  <c r="O14" i="28" s="1"/>
  <c r="P14" i="28" s="1"/>
  <c r="N15" i="28"/>
  <c r="O15" i="28" s="1"/>
  <c r="P15" i="28" s="1"/>
  <c r="N16" i="28"/>
  <c r="O16" i="28"/>
  <c r="P16" i="28"/>
  <c r="N17" i="28"/>
  <c r="O17" i="28" s="1"/>
  <c r="P17" i="28" s="1"/>
  <c r="Q17" i="28" s="1"/>
  <c r="N18" i="28"/>
  <c r="O18" i="28"/>
  <c r="P18" i="28"/>
  <c r="Q18" i="28" s="1"/>
  <c r="N19" i="28"/>
  <c r="O19" i="28"/>
  <c r="P19" i="28" s="1"/>
  <c r="Q19" i="28" s="1"/>
  <c r="N20" i="28"/>
  <c r="O20" i="28"/>
  <c r="P20" i="28" s="1"/>
  <c r="Q20" i="28" s="1"/>
  <c r="N21" i="28"/>
  <c r="O21" i="28"/>
  <c r="P21" i="28"/>
  <c r="Q21" i="28" s="1"/>
  <c r="N22" i="28"/>
  <c r="O22" i="28" s="1"/>
  <c r="P22" i="28" s="1"/>
  <c r="N23" i="28"/>
  <c r="O23" i="28" s="1"/>
  <c r="P23" i="28" s="1"/>
  <c r="N24" i="28"/>
  <c r="O24" i="28"/>
  <c r="P24" i="28"/>
  <c r="N25" i="28"/>
  <c r="O25" i="28" s="1"/>
  <c r="P25" i="28" s="1"/>
  <c r="Q25" i="28" s="1"/>
  <c r="N26" i="28"/>
  <c r="O26" i="28"/>
  <c r="P26" i="28"/>
  <c r="Q26" i="28" s="1"/>
  <c r="N27" i="28"/>
  <c r="O27" i="28"/>
  <c r="P27" i="28" s="1"/>
  <c r="Q27" i="28" s="1"/>
  <c r="N28" i="28"/>
  <c r="O28" i="28"/>
  <c r="P28" i="28" s="1"/>
  <c r="Q28" i="28" s="1"/>
  <c r="N29" i="28"/>
  <c r="O29" i="28"/>
  <c r="P29" i="28"/>
  <c r="Q29" i="28" s="1"/>
  <c r="N30" i="28"/>
  <c r="O30" i="28" s="1"/>
  <c r="P30" i="28" s="1"/>
  <c r="N31" i="28"/>
  <c r="O31" i="28" s="1"/>
  <c r="P31" i="28" s="1"/>
  <c r="N32" i="28"/>
  <c r="O32" i="28"/>
  <c r="P32" i="28"/>
  <c r="N33" i="28"/>
  <c r="O33" i="28" s="1"/>
  <c r="P33" i="28" s="1"/>
  <c r="Q33" i="28" s="1"/>
  <c r="N34" i="28"/>
  <c r="O34" i="28"/>
  <c r="P34" i="28"/>
  <c r="Q34" i="28" s="1"/>
  <c r="N35" i="28"/>
  <c r="O35" i="28"/>
  <c r="P35" i="28" s="1"/>
  <c r="Q35" i="28" s="1"/>
  <c r="N36" i="28"/>
  <c r="O36" i="28"/>
  <c r="P36" i="28" s="1"/>
  <c r="Q36" i="28" s="1"/>
  <c r="N37" i="28"/>
  <c r="O37" i="28"/>
  <c r="P37" i="28"/>
  <c r="Q37" i="28" s="1"/>
  <c r="N38" i="28"/>
  <c r="O38" i="28" s="1"/>
  <c r="P38" i="28" s="1"/>
  <c r="N39" i="28"/>
  <c r="O39" i="28" s="1"/>
  <c r="P39" i="28" s="1"/>
  <c r="N40" i="28"/>
  <c r="O40" i="28"/>
  <c r="P40" i="28"/>
  <c r="N41" i="28"/>
  <c r="O41" i="28" s="1"/>
  <c r="P41" i="28" s="1"/>
  <c r="Q41" i="28" s="1"/>
  <c r="N42" i="28"/>
  <c r="O42" i="28"/>
  <c r="P42" i="28"/>
  <c r="Q42" i="28" s="1"/>
  <c r="N43" i="28"/>
  <c r="O43" i="28"/>
  <c r="P43" i="28" s="1"/>
  <c r="Q43" i="28" s="1"/>
  <c r="N44" i="28"/>
  <c r="O44" i="28"/>
  <c r="P44" i="28" s="1"/>
  <c r="Q44" i="28" s="1"/>
  <c r="N45" i="28"/>
  <c r="O45" i="28"/>
  <c r="P45" i="28"/>
  <c r="Q45" i="28" s="1"/>
  <c r="N46" i="28"/>
  <c r="O46" i="28" s="1"/>
  <c r="P46" i="28" s="1"/>
  <c r="N47" i="28"/>
  <c r="O47" i="28" s="1"/>
  <c r="P47" i="28" s="1"/>
  <c r="N48" i="28"/>
  <c r="O48" i="28"/>
  <c r="P48" i="28"/>
  <c r="N49" i="28"/>
  <c r="O49" i="28" s="1"/>
  <c r="P49" i="28" s="1"/>
  <c r="Q49" i="28" s="1"/>
  <c r="N50" i="28"/>
  <c r="O50" i="28"/>
  <c r="P50" i="28"/>
  <c r="Q50" i="28" s="1"/>
  <c r="N51" i="28"/>
  <c r="O51" i="28"/>
  <c r="P51" i="28" s="1"/>
  <c r="Q51" i="28" s="1"/>
  <c r="N52" i="28"/>
  <c r="O52" i="28"/>
  <c r="P52" i="28" s="1"/>
  <c r="Q52" i="28" s="1"/>
  <c r="N53" i="28"/>
  <c r="O53" i="28"/>
  <c r="P53" i="28"/>
  <c r="Q53" i="28" s="1"/>
  <c r="N54" i="28"/>
  <c r="O54" i="28" s="1"/>
  <c r="P54" i="28" s="1"/>
  <c r="N55" i="28"/>
  <c r="O55" i="28" s="1"/>
  <c r="P55" i="28" s="1"/>
  <c r="N56" i="28"/>
  <c r="O56" i="28"/>
  <c r="P56" i="28"/>
  <c r="N57" i="28"/>
  <c r="O57" i="28" s="1"/>
  <c r="P57" i="28" s="1"/>
  <c r="Q57" i="28" s="1"/>
  <c r="N58" i="28"/>
  <c r="O58" i="28"/>
  <c r="P58" i="28"/>
  <c r="Q58" i="28" s="1"/>
  <c r="N59" i="28"/>
  <c r="O59" i="28"/>
  <c r="P59" i="28" s="1"/>
  <c r="Q59" i="28" s="1"/>
  <c r="N60" i="28"/>
  <c r="O60" i="28"/>
  <c r="P60" i="28" s="1"/>
  <c r="Q60" i="28" s="1"/>
  <c r="N61" i="28"/>
  <c r="O61" i="28"/>
  <c r="P61" i="28"/>
  <c r="Q61" i="28" s="1"/>
  <c r="N62" i="28"/>
  <c r="O62" i="28" s="1"/>
  <c r="P62" i="28" s="1"/>
  <c r="N63" i="28"/>
  <c r="O63" i="28" s="1"/>
  <c r="P63" i="28" s="1"/>
  <c r="N64" i="28"/>
  <c r="O64" i="28"/>
  <c r="P64" i="28"/>
  <c r="N65" i="28"/>
  <c r="O65" i="28" s="1"/>
  <c r="P65" i="28" s="1"/>
  <c r="Q65" i="28" s="1"/>
  <c r="N66" i="28"/>
  <c r="O66" i="28" s="1"/>
  <c r="P66" i="28" s="1"/>
  <c r="Q66" i="28" s="1"/>
  <c r="N67" i="28"/>
  <c r="O67" i="28"/>
  <c r="P67" i="28" s="1"/>
  <c r="Q67" i="28" s="1"/>
  <c r="N68" i="28"/>
  <c r="O68" i="28"/>
  <c r="P68" i="28" s="1"/>
  <c r="Q68" i="28" s="1"/>
  <c r="N69" i="28"/>
  <c r="O69" i="28"/>
  <c r="P69" i="28"/>
  <c r="Q69" i="28" s="1"/>
  <c r="N70" i="28"/>
  <c r="O70" i="28" s="1"/>
  <c r="P70" i="28" s="1"/>
  <c r="Q70" i="28" s="1"/>
  <c r="N71" i="28"/>
  <c r="O71" i="28" s="1"/>
  <c r="P71" i="28" s="1"/>
  <c r="N72" i="28"/>
  <c r="O72" i="28"/>
  <c r="P72" i="28"/>
  <c r="N73" i="28"/>
  <c r="O73" i="28" s="1"/>
  <c r="P73" i="28" s="1"/>
  <c r="Q73" i="28" s="1"/>
  <c r="N74" i="28"/>
  <c r="O74" i="28" s="1"/>
  <c r="P74" i="28" s="1"/>
  <c r="Q74" i="28" s="1"/>
  <c r="N75" i="28"/>
  <c r="O75" i="28"/>
  <c r="P75" i="28" s="1"/>
  <c r="Q75" i="28" s="1"/>
  <c r="N76" i="28"/>
  <c r="O76" i="28"/>
  <c r="P76" i="28" s="1"/>
  <c r="Q76" i="28" s="1"/>
  <c r="N77" i="28"/>
  <c r="O77" i="28"/>
  <c r="P77" i="28"/>
  <c r="Q77" i="28" s="1"/>
  <c r="N78" i="28"/>
  <c r="O78" i="28" s="1"/>
  <c r="P78" i="28" s="1"/>
  <c r="Q78" i="28" s="1"/>
  <c r="N6" i="29"/>
  <c r="O6" i="29" s="1"/>
  <c r="P6" i="29" s="1"/>
  <c r="Q6" i="29" s="1"/>
  <c r="N7" i="29"/>
  <c r="O7" i="29"/>
  <c r="P7" i="29"/>
  <c r="Q7" i="29" s="1"/>
  <c r="N8" i="29"/>
  <c r="O8" i="29" s="1"/>
  <c r="P8" i="29" s="1"/>
  <c r="Q8" i="29" s="1"/>
  <c r="N9" i="29"/>
  <c r="O9" i="29" s="1"/>
  <c r="P9" i="29" s="1"/>
  <c r="Q9" i="29" s="1"/>
  <c r="N10" i="29"/>
  <c r="O10" i="29"/>
  <c r="P10" i="29" s="1"/>
  <c r="Q10" i="29" s="1"/>
  <c r="N11" i="29"/>
  <c r="O11" i="29"/>
  <c r="P11" i="29" s="1"/>
  <c r="Q11" i="29" s="1"/>
  <c r="N12" i="29"/>
  <c r="O12" i="29"/>
  <c r="P12" i="29"/>
  <c r="N13" i="29"/>
  <c r="O13" i="29" s="1"/>
  <c r="P13" i="29" s="1"/>
  <c r="Q13" i="29" s="1"/>
  <c r="N14" i="29"/>
  <c r="O14" i="29" s="1"/>
  <c r="P14" i="29" s="1"/>
  <c r="N15" i="29"/>
  <c r="O15" i="29"/>
  <c r="P15" i="29"/>
  <c r="Q15" i="29" s="1"/>
  <c r="N16" i="29"/>
  <c r="O16" i="29" s="1"/>
  <c r="P16" i="29" s="1"/>
  <c r="Q16" i="29" s="1"/>
  <c r="N17" i="29"/>
  <c r="O17" i="29" s="1"/>
  <c r="P17" i="29" s="1"/>
  <c r="Q17" i="29" s="1"/>
  <c r="N18" i="29"/>
  <c r="O18" i="29"/>
  <c r="P18" i="29" s="1"/>
  <c r="Q18" i="29" s="1"/>
  <c r="N19" i="29"/>
  <c r="O19" i="29"/>
  <c r="P19" i="29" s="1"/>
  <c r="Q19" i="29" s="1"/>
  <c r="N20" i="29"/>
  <c r="O20" i="29"/>
  <c r="P20" i="29"/>
  <c r="Q20" i="29" s="1"/>
  <c r="N21" i="29"/>
  <c r="O21" i="29" s="1"/>
  <c r="P21" i="29" s="1"/>
  <c r="Q21" i="29" s="1"/>
  <c r="N22" i="29"/>
  <c r="O22" i="29" s="1"/>
  <c r="P22" i="29" s="1"/>
  <c r="N23" i="29"/>
  <c r="O23" i="29"/>
  <c r="P23" i="29"/>
  <c r="Q23" i="29" s="1"/>
  <c r="N24" i="29"/>
  <c r="O24" i="29" s="1"/>
  <c r="P24" i="29" s="1"/>
  <c r="Q24" i="29" s="1"/>
  <c r="N25" i="29"/>
  <c r="O25" i="29" s="1"/>
  <c r="P25" i="29" s="1"/>
  <c r="Q25" i="29" s="1"/>
  <c r="N26" i="29"/>
  <c r="O26" i="29"/>
  <c r="P26" i="29" s="1"/>
  <c r="Q26" i="29" s="1"/>
  <c r="N27" i="29"/>
  <c r="O27" i="29"/>
  <c r="P27" i="29" s="1"/>
  <c r="Q27" i="29" s="1"/>
  <c r="N28" i="29"/>
  <c r="O28" i="29"/>
  <c r="P28" i="29"/>
  <c r="Q28" i="29" s="1"/>
  <c r="N29" i="29"/>
  <c r="O29" i="29" s="1"/>
  <c r="P29" i="29" s="1"/>
  <c r="Q29" i="29" s="1"/>
  <c r="N30" i="29"/>
  <c r="O30" i="29" s="1"/>
  <c r="P30" i="29" s="1"/>
  <c r="Q30" i="29" s="1"/>
  <c r="N31" i="29"/>
  <c r="O31" i="29"/>
  <c r="P31" i="29"/>
  <c r="Q31" i="29" s="1"/>
  <c r="N32" i="29"/>
  <c r="O32" i="29" s="1"/>
  <c r="P32" i="29" s="1"/>
  <c r="Q32" i="29" s="1"/>
  <c r="N33" i="29"/>
  <c r="O33" i="29" s="1"/>
  <c r="P33" i="29" s="1"/>
  <c r="Q33" i="29" s="1"/>
  <c r="N34" i="29"/>
  <c r="O34" i="29"/>
  <c r="P34" i="29" s="1"/>
  <c r="Q34" i="29" s="1"/>
  <c r="N35" i="29"/>
  <c r="O35" i="29"/>
  <c r="P35" i="29" s="1"/>
  <c r="Q35" i="29" s="1"/>
  <c r="N36" i="29"/>
  <c r="O36" i="29"/>
  <c r="P36" i="29"/>
  <c r="N37" i="29"/>
  <c r="O37" i="29" s="1"/>
  <c r="P37" i="29" s="1"/>
  <c r="Q37" i="29" s="1"/>
  <c r="N38" i="29"/>
  <c r="O38" i="29" s="1"/>
  <c r="P38" i="29" s="1"/>
  <c r="Q38" i="29" s="1"/>
  <c r="N39" i="29"/>
  <c r="O39" i="29"/>
  <c r="P39" i="29"/>
  <c r="Q39" i="29" s="1"/>
  <c r="N40" i="29"/>
  <c r="O40" i="29" s="1"/>
  <c r="P40" i="29" s="1"/>
  <c r="Q40" i="29" s="1"/>
  <c r="N41" i="29"/>
  <c r="O41" i="29" s="1"/>
  <c r="P41" i="29" s="1"/>
  <c r="Q41" i="29" s="1"/>
  <c r="N42" i="29"/>
  <c r="O42" i="29"/>
  <c r="P42" i="29" s="1"/>
  <c r="Q42" i="29" s="1"/>
  <c r="N43" i="29"/>
  <c r="O43" i="29"/>
  <c r="P43" i="29" s="1"/>
  <c r="Q43" i="29" s="1"/>
  <c r="N44" i="29"/>
  <c r="O44" i="29"/>
  <c r="P44" i="29"/>
  <c r="N45" i="29"/>
  <c r="O45" i="29" s="1"/>
  <c r="P45" i="29" s="1"/>
  <c r="Q45" i="29" s="1"/>
  <c r="N46" i="29"/>
  <c r="O46" i="29" s="1"/>
  <c r="P46" i="29" s="1"/>
  <c r="N47" i="29"/>
  <c r="O47" i="29"/>
  <c r="P47" i="29"/>
  <c r="Q47" i="29" s="1"/>
  <c r="N48" i="29"/>
  <c r="O48" i="29" s="1"/>
  <c r="P48" i="29" s="1"/>
  <c r="Q48" i="29" s="1"/>
  <c r="N49" i="29"/>
  <c r="O49" i="29" s="1"/>
  <c r="P49" i="29" s="1"/>
  <c r="Q49" i="29" s="1"/>
  <c r="N50" i="29"/>
  <c r="O50" i="29"/>
  <c r="P50" i="29" s="1"/>
  <c r="Q50" i="29" s="1"/>
  <c r="N51" i="29"/>
  <c r="O51" i="29"/>
  <c r="P51" i="29" s="1"/>
  <c r="Q51" i="29" s="1"/>
  <c r="N52" i="29"/>
  <c r="O52" i="29" s="1"/>
  <c r="P52" i="29" s="1"/>
  <c r="Q52" i="29" s="1"/>
  <c r="N53" i="29"/>
  <c r="O53" i="29" s="1"/>
  <c r="P53" i="29" s="1"/>
  <c r="Q53" i="29" s="1"/>
  <c r="N54" i="29"/>
  <c r="O54" i="29" s="1"/>
  <c r="P54" i="29" s="1"/>
  <c r="Q54" i="29" s="1"/>
  <c r="N55" i="29"/>
  <c r="O55" i="29"/>
  <c r="P55" i="29"/>
  <c r="Q55" i="29" s="1"/>
  <c r="N56" i="29"/>
  <c r="O56" i="29" s="1"/>
  <c r="P56" i="29" s="1"/>
  <c r="Q56" i="29" s="1"/>
  <c r="N57" i="29"/>
  <c r="O57" i="29"/>
  <c r="P57" i="29" s="1"/>
  <c r="Q57" i="29" s="1"/>
  <c r="N58" i="29"/>
  <c r="O58" i="29"/>
  <c r="P58" i="29" s="1"/>
  <c r="Q58" i="29" s="1"/>
  <c r="N59" i="29"/>
  <c r="O59" i="29"/>
  <c r="P59" i="29" s="1"/>
  <c r="Q59" i="29" s="1"/>
  <c r="N60" i="29"/>
  <c r="O60" i="29" s="1"/>
  <c r="P60" i="29" s="1"/>
  <c r="N61" i="29"/>
  <c r="O61" i="29" s="1"/>
  <c r="P61" i="29" s="1"/>
  <c r="Q61" i="29" s="1"/>
  <c r="N62" i="29"/>
  <c r="O62" i="29" s="1"/>
  <c r="P62" i="29" s="1"/>
  <c r="N63" i="29"/>
  <c r="O63" i="29"/>
  <c r="P63" i="29"/>
  <c r="Q63" i="29" s="1"/>
  <c r="N64" i="29"/>
  <c r="O64" i="29"/>
  <c r="P64" i="29"/>
  <c r="Q64" i="29" s="1"/>
  <c r="N65" i="29"/>
  <c r="O65" i="29"/>
  <c r="P65" i="29" s="1"/>
  <c r="Q65" i="29" s="1"/>
  <c r="N66" i="29"/>
  <c r="O66" i="29"/>
  <c r="P66" i="29" s="1"/>
  <c r="Q66" i="29" s="1"/>
  <c r="N67" i="29"/>
  <c r="O67" i="29"/>
  <c r="P67" i="29" s="1"/>
  <c r="Q67" i="29" s="1"/>
  <c r="N68" i="29"/>
  <c r="O68" i="29" s="1"/>
  <c r="P68" i="29" s="1"/>
  <c r="N69" i="29"/>
  <c r="O69" i="29" s="1"/>
  <c r="P69" i="29" s="1"/>
  <c r="Q69" i="29" s="1"/>
  <c r="N70" i="29"/>
  <c r="O70" i="29" s="1"/>
  <c r="P70" i="29" s="1"/>
  <c r="N71" i="29"/>
  <c r="O71" i="29"/>
  <c r="P71" i="29"/>
  <c r="Q71" i="29" s="1"/>
  <c r="N72" i="29"/>
  <c r="O72" i="29"/>
  <c r="P72" i="29"/>
  <c r="Q72" i="29" s="1"/>
  <c r="N73" i="29"/>
  <c r="O73" i="29"/>
  <c r="P73" i="29" s="1"/>
  <c r="Q73" i="29" s="1"/>
  <c r="N74" i="29"/>
  <c r="O74" i="29"/>
  <c r="P74" i="29" s="1"/>
  <c r="Q74" i="29" s="1"/>
  <c r="N75" i="29"/>
  <c r="O75" i="29"/>
  <c r="P75" i="29" s="1"/>
  <c r="Q75" i="29" s="1"/>
  <c r="N76" i="29"/>
  <c r="O76" i="29" s="1"/>
  <c r="P76" i="29" s="1"/>
  <c r="N77" i="29"/>
  <c r="O77" i="29" s="1"/>
  <c r="P77" i="29" s="1"/>
  <c r="Q77" i="29" s="1"/>
  <c r="N78" i="29"/>
  <c r="O78" i="29" s="1"/>
  <c r="P78" i="29" s="1"/>
  <c r="N6" i="30"/>
  <c r="O6" i="30"/>
  <c r="P6" i="30"/>
  <c r="Q6" i="30" s="1"/>
  <c r="N7" i="30"/>
  <c r="O7" i="30" s="1"/>
  <c r="P7" i="30" s="1"/>
  <c r="Q7" i="30" s="1"/>
  <c r="N8" i="30"/>
  <c r="O8" i="30" s="1"/>
  <c r="P8" i="30" s="1"/>
  <c r="Q8" i="30" s="1"/>
  <c r="N9" i="30"/>
  <c r="O9" i="30"/>
  <c r="P9" i="30" s="1"/>
  <c r="Q9" i="30" s="1"/>
  <c r="N10" i="30"/>
  <c r="O10" i="30"/>
  <c r="P10" i="30" s="1"/>
  <c r="Q10" i="30" s="1"/>
  <c r="N11" i="30"/>
  <c r="O11" i="30"/>
  <c r="P11" i="30"/>
  <c r="Q11" i="30" s="1"/>
  <c r="N12" i="30"/>
  <c r="O12" i="30" s="1"/>
  <c r="P12" i="30" s="1"/>
  <c r="Q12" i="30" s="1"/>
  <c r="N13" i="30"/>
  <c r="O13" i="30" s="1"/>
  <c r="P13" i="30" s="1"/>
  <c r="Q13" i="30" s="1"/>
  <c r="N14" i="30"/>
  <c r="O14" i="30"/>
  <c r="P14" i="30"/>
  <c r="Q14" i="30" s="1"/>
  <c r="N15" i="30"/>
  <c r="O15" i="30" s="1"/>
  <c r="P15" i="30" s="1"/>
  <c r="Q15" i="30" s="1"/>
  <c r="N16" i="30"/>
  <c r="O16" i="30" s="1"/>
  <c r="P16" i="30" s="1"/>
  <c r="Q16" i="30" s="1"/>
  <c r="N17" i="30"/>
  <c r="O17" i="30"/>
  <c r="P17" i="30" s="1"/>
  <c r="Q17" i="30" s="1"/>
  <c r="N18" i="30"/>
  <c r="O18" i="30"/>
  <c r="P18" i="30" s="1"/>
  <c r="Q18" i="30" s="1"/>
  <c r="N19" i="30"/>
  <c r="O19" i="30"/>
  <c r="P19" i="30"/>
  <c r="N20" i="30"/>
  <c r="O20" i="30" s="1"/>
  <c r="P20" i="30" s="1"/>
  <c r="Q20" i="30" s="1"/>
  <c r="N21" i="30"/>
  <c r="O21" i="30" s="1"/>
  <c r="P21" i="30" s="1"/>
  <c r="Q21" i="30" s="1"/>
  <c r="N22" i="30"/>
  <c r="O22" i="30"/>
  <c r="P22" i="30"/>
  <c r="Q22" i="30" s="1"/>
  <c r="N23" i="30"/>
  <c r="O23" i="30"/>
  <c r="P23" i="30" s="1"/>
  <c r="Q23" i="30" s="1"/>
  <c r="N24" i="30"/>
  <c r="O24" i="30" s="1"/>
  <c r="P24" i="30" s="1"/>
  <c r="Q24" i="30" s="1"/>
  <c r="N25" i="30"/>
  <c r="O25" i="30"/>
  <c r="P25" i="30" s="1"/>
  <c r="Q25" i="30" s="1"/>
  <c r="N26" i="30"/>
  <c r="O26" i="30" s="1"/>
  <c r="P26" i="30" s="1"/>
  <c r="Q26" i="30" s="1"/>
  <c r="N27" i="30"/>
  <c r="O27" i="30"/>
  <c r="P27" i="30"/>
  <c r="N28" i="30"/>
  <c r="O28" i="30" s="1"/>
  <c r="P28" i="30" s="1"/>
  <c r="Q28" i="30" s="1"/>
  <c r="N29" i="30"/>
  <c r="O29" i="30" s="1"/>
  <c r="P29" i="30" s="1"/>
  <c r="Q29" i="30" s="1"/>
  <c r="N30" i="30"/>
  <c r="O30" i="30"/>
  <c r="P30" i="30"/>
  <c r="Q30" i="30" s="1"/>
  <c r="N31" i="30"/>
  <c r="O31" i="30"/>
  <c r="P31" i="30" s="1"/>
  <c r="Q31" i="30" s="1"/>
  <c r="N32" i="30"/>
  <c r="O32" i="30" s="1"/>
  <c r="P32" i="30" s="1"/>
  <c r="Q32" i="30" s="1"/>
  <c r="N33" i="30"/>
  <c r="O33" i="30"/>
  <c r="P33" i="30" s="1"/>
  <c r="Q33" i="30" s="1"/>
  <c r="N34" i="30"/>
  <c r="O34" i="30" s="1"/>
  <c r="P34" i="30" s="1"/>
  <c r="Q34" i="30" s="1"/>
  <c r="N35" i="30"/>
  <c r="O35" i="30"/>
  <c r="P35" i="30"/>
  <c r="N36" i="30"/>
  <c r="O36" i="30" s="1"/>
  <c r="P36" i="30" s="1"/>
  <c r="Q36" i="30" s="1"/>
  <c r="N37" i="30"/>
  <c r="O37" i="30" s="1"/>
  <c r="P37" i="30" s="1"/>
  <c r="Q37" i="30" s="1"/>
  <c r="N38" i="30"/>
  <c r="O38" i="30"/>
  <c r="P38" i="30"/>
  <c r="Q38" i="30" s="1"/>
  <c r="N39" i="30"/>
  <c r="O39" i="30" s="1"/>
  <c r="P39" i="30" s="1"/>
  <c r="Q39" i="30" s="1"/>
  <c r="N40" i="30"/>
  <c r="O40" i="30" s="1"/>
  <c r="P40" i="30" s="1"/>
  <c r="Q40" i="30" s="1"/>
  <c r="N41" i="30"/>
  <c r="O41" i="30"/>
  <c r="P41" i="30" s="1"/>
  <c r="Q41" i="30" s="1"/>
  <c r="N42" i="30"/>
  <c r="O42" i="30"/>
  <c r="P42" i="30" s="1"/>
  <c r="Q42" i="30" s="1"/>
  <c r="N43" i="30"/>
  <c r="O43" i="30"/>
  <c r="P43" i="30"/>
  <c r="Q43" i="30" s="1"/>
  <c r="N44" i="30"/>
  <c r="O44" i="30" s="1"/>
  <c r="P44" i="30" s="1"/>
  <c r="Q44" i="30" s="1"/>
  <c r="N45" i="30"/>
  <c r="O45" i="30" s="1"/>
  <c r="P45" i="30" s="1"/>
  <c r="Q45" i="30" s="1"/>
  <c r="N46" i="30"/>
  <c r="O46" i="30"/>
  <c r="P46" i="30"/>
  <c r="Q46" i="30" s="1"/>
  <c r="N47" i="30"/>
  <c r="O47" i="30" s="1"/>
  <c r="P47" i="30" s="1"/>
  <c r="Q47" i="30" s="1"/>
  <c r="N48" i="30"/>
  <c r="O48" i="30" s="1"/>
  <c r="P48" i="30" s="1"/>
  <c r="Q48" i="30" s="1"/>
  <c r="N49" i="30"/>
  <c r="O49" i="30"/>
  <c r="P49" i="30" s="1"/>
  <c r="Q49" i="30" s="1"/>
  <c r="N50" i="30"/>
  <c r="O50" i="30"/>
  <c r="P50" i="30" s="1"/>
  <c r="Q50" i="30" s="1"/>
  <c r="N51" i="30"/>
  <c r="O51" i="30"/>
  <c r="P51" i="30"/>
  <c r="N52" i="30"/>
  <c r="O52" i="30" s="1"/>
  <c r="P52" i="30" s="1"/>
  <c r="Q52" i="30" s="1"/>
  <c r="N53" i="30"/>
  <c r="O53" i="30" s="1"/>
  <c r="P53" i="30" s="1"/>
  <c r="Q53" i="30" s="1"/>
  <c r="N54" i="30"/>
  <c r="O54" i="30"/>
  <c r="P54" i="30"/>
  <c r="Q54" i="30" s="1"/>
  <c r="N55" i="30"/>
  <c r="O55" i="30" s="1"/>
  <c r="P55" i="30" s="1"/>
  <c r="Q55" i="30" s="1"/>
  <c r="N56" i="30"/>
  <c r="O56" i="30" s="1"/>
  <c r="P56" i="30" s="1"/>
  <c r="Q56" i="30" s="1"/>
  <c r="N57" i="30"/>
  <c r="O57" i="30"/>
  <c r="P57" i="30" s="1"/>
  <c r="Q57" i="30" s="1"/>
  <c r="N58" i="30"/>
  <c r="O58" i="30"/>
  <c r="P58" i="30" s="1"/>
  <c r="Q58" i="30" s="1"/>
  <c r="N59" i="30"/>
  <c r="O59" i="30"/>
  <c r="P59" i="30"/>
  <c r="N60" i="30"/>
  <c r="O60" i="30" s="1"/>
  <c r="P60" i="30" s="1"/>
  <c r="Q60" i="30" s="1"/>
  <c r="N61" i="30"/>
  <c r="O61" i="30" s="1"/>
  <c r="P61" i="30" s="1"/>
  <c r="Q61" i="30" s="1"/>
  <c r="N62" i="30"/>
  <c r="O62" i="30"/>
  <c r="P62" i="30"/>
  <c r="Q62" i="30" s="1"/>
  <c r="N63" i="30"/>
  <c r="O63" i="30" s="1"/>
  <c r="P63" i="30" s="1"/>
  <c r="Q63" i="30" s="1"/>
  <c r="N64" i="30"/>
  <c r="O64" i="30" s="1"/>
  <c r="P64" i="30" s="1"/>
  <c r="Q64" i="30" s="1"/>
  <c r="N65" i="30"/>
  <c r="O65" i="30"/>
  <c r="P65" i="30" s="1"/>
  <c r="Q65" i="30" s="1"/>
  <c r="N66" i="30"/>
  <c r="O66" i="30" s="1"/>
  <c r="P66" i="30" s="1"/>
  <c r="Q66" i="30" s="1"/>
  <c r="N67" i="30"/>
  <c r="O67" i="30"/>
  <c r="P67" i="30"/>
  <c r="N68" i="30"/>
  <c r="O68" i="30" s="1"/>
  <c r="P68" i="30" s="1"/>
  <c r="Q68" i="30" s="1"/>
  <c r="N69" i="30"/>
  <c r="O69" i="30" s="1"/>
  <c r="P69" i="30" s="1"/>
  <c r="Q69" i="30" s="1"/>
  <c r="N70" i="30"/>
  <c r="O70" i="30"/>
  <c r="P70" i="30"/>
  <c r="Q70" i="30" s="1"/>
  <c r="N71" i="30"/>
  <c r="O71" i="30"/>
  <c r="P71" i="30" s="1"/>
  <c r="Q71" i="30" s="1"/>
  <c r="N72" i="30"/>
  <c r="O72" i="30" s="1"/>
  <c r="P72" i="30" s="1"/>
  <c r="Q72" i="30" s="1"/>
  <c r="N73" i="30"/>
  <c r="O73" i="30"/>
  <c r="P73" i="30" s="1"/>
  <c r="Q73" i="30" s="1"/>
  <c r="N74" i="30"/>
  <c r="O74" i="30" s="1"/>
  <c r="P74" i="30" s="1"/>
  <c r="Q74" i="30" s="1"/>
  <c r="N75" i="30"/>
  <c r="O75" i="30"/>
  <c r="P75" i="30"/>
  <c r="N76" i="30"/>
  <c r="O76" i="30" s="1"/>
  <c r="P76" i="30" s="1"/>
  <c r="Q76" i="30" s="1"/>
  <c r="N77" i="30"/>
  <c r="O77" i="30" s="1"/>
  <c r="P77" i="30" s="1"/>
  <c r="Q77" i="30" s="1"/>
  <c r="N78" i="30"/>
  <c r="O78" i="30"/>
  <c r="P78" i="30"/>
  <c r="Q78" i="30" s="1"/>
  <c r="N6" i="31"/>
  <c r="O6" i="31" s="1"/>
  <c r="P6" i="31" s="1"/>
  <c r="Q6" i="31" s="1"/>
  <c r="N7" i="31"/>
  <c r="O7" i="31" s="1"/>
  <c r="P7" i="31" s="1"/>
  <c r="Q7" i="31" s="1"/>
  <c r="N8" i="31"/>
  <c r="O8" i="31"/>
  <c r="P8" i="31" s="1"/>
  <c r="Q8" i="31" s="1"/>
  <c r="N9" i="31"/>
  <c r="O9" i="31" s="1"/>
  <c r="P9" i="31" s="1"/>
  <c r="Q9" i="31" s="1"/>
  <c r="N10" i="31"/>
  <c r="O10" i="31" s="1"/>
  <c r="P10" i="31" s="1"/>
  <c r="Q10" i="31" s="1"/>
  <c r="N11" i="31"/>
  <c r="O11" i="31" s="1"/>
  <c r="P11" i="31" s="1"/>
  <c r="Q11" i="31" s="1"/>
  <c r="N12" i="31"/>
  <c r="O12" i="31" s="1"/>
  <c r="P12" i="31" s="1"/>
  <c r="Q12" i="31" s="1"/>
  <c r="N13" i="31"/>
  <c r="O13" i="31"/>
  <c r="P13" i="31"/>
  <c r="N14" i="31"/>
  <c r="O14" i="31" s="1"/>
  <c r="P14" i="31" s="1"/>
  <c r="Q14" i="31" s="1"/>
  <c r="N15" i="31"/>
  <c r="O15" i="31" s="1"/>
  <c r="P15" i="31" s="1"/>
  <c r="Q15" i="31" s="1"/>
  <c r="N16" i="31"/>
  <c r="O16" i="31"/>
  <c r="P16" i="31" s="1"/>
  <c r="Q16" i="31" s="1"/>
  <c r="N17" i="31"/>
  <c r="O17" i="31" s="1"/>
  <c r="P17" i="31" s="1"/>
  <c r="Q17" i="31" s="1"/>
  <c r="N18" i="31"/>
  <c r="O18" i="31" s="1"/>
  <c r="P18" i="31" s="1"/>
  <c r="Q18" i="31" s="1"/>
  <c r="N19" i="31"/>
  <c r="O19" i="31" s="1"/>
  <c r="P19" i="31" s="1"/>
  <c r="N20" i="31"/>
  <c r="O20" i="31" s="1"/>
  <c r="P20" i="31" s="1"/>
  <c r="N21" i="31"/>
  <c r="O21" i="31"/>
  <c r="P21" i="31"/>
  <c r="N22" i="31"/>
  <c r="O22" i="31" s="1"/>
  <c r="P22" i="31" s="1"/>
  <c r="Q22" i="31" s="1"/>
  <c r="N23" i="31"/>
  <c r="O23" i="31" s="1"/>
  <c r="P23" i="31" s="1"/>
  <c r="Q23" i="31" s="1"/>
  <c r="N24" i="31"/>
  <c r="O24" i="31"/>
  <c r="P24" i="31" s="1"/>
  <c r="Q24" i="31" s="1"/>
  <c r="N25" i="31"/>
  <c r="O25" i="31" s="1"/>
  <c r="P25" i="31" s="1"/>
  <c r="Q25" i="31" s="1"/>
  <c r="N26" i="31"/>
  <c r="O26" i="31"/>
  <c r="P26" i="31" s="1"/>
  <c r="Q26" i="31" s="1"/>
  <c r="N27" i="31"/>
  <c r="O27" i="31" s="1"/>
  <c r="P27" i="31" s="1"/>
  <c r="N28" i="31"/>
  <c r="O28" i="31" s="1"/>
  <c r="P28" i="31" s="1"/>
  <c r="N29" i="31"/>
  <c r="O29" i="31" s="1"/>
  <c r="P29" i="31" s="1"/>
  <c r="N30" i="31"/>
  <c r="O30" i="31" s="1"/>
  <c r="P30" i="31" s="1"/>
  <c r="Q30" i="31" s="1"/>
  <c r="N31" i="31"/>
  <c r="O31" i="31" s="1"/>
  <c r="P31" i="31" s="1"/>
  <c r="Q31" i="31" s="1"/>
  <c r="N32" i="31"/>
  <c r="O32" i="31"/>
  <c r="P32" i="31" s="1"/>
  <c r="Q32" i="31" s="1"/>
  <c r="N33" i="31"/>
  <c r="O33" i="31" s="1"/>
  <c r="P33" i="31" s="1"/>
  <c r="Q33" i="31" s="1"/>
  <c r="N34" i="31"/>
  <c r="O34" i="31" s="1"/>
  <c r="P34" i="31" s="1"/>
  <c r="Q34" i="31" s="1"/>
  <c r="N35" i="31"/>
  <c r="O35" i="31" s="1"/>
  <c r="P35" i="31" s="1"/>
  <c r="Q35" i="31" s="1"/>
  <c r="N36" i="31"/>
  <c r="O36" i="31" s="1"/>
  <c r="P36" i="31" s="1"/>
  <c r="Q36" i="31" s="1"/>
  <c r="N37" i="31"/>
  <c r="O37" i="31" s="1"/>
  <c r="P37" i="31"/>
  <c r="N38" i="31"/>
  <c r="O38" i="31" s="1"/>
  <c r="P38" i="31" s="1"/>
  <c r="Q38" i="31" s="1"/>
  <c r="N39" i="31"/>
  <c r="O39" i="31" s="1"/>
  <c r="P39" i="31" s="1"/>
  <c r="Q39" i="31" s="1"/>
  <c r="N40" i="31"/>
  <c r="O40" i="31"/>
  <c r="P40" i="31" s="1"/>
  <c r="Q40" i="31" s="1"/>
  <c r="N41" i="31"/>
  <c r="O41" i="31" s="1"/>
  <c r="P41" i="31" s="1"/>
  <c r="Q41" i="31" s="1"/>
  <c r="N42" i="31"/>
  <c r="O42" i="31"/>
  <c r="P42" i="31" s="1"/>
  <c r="Q42" i="31" s="1"/>
  <c r="N43" i="31"/>
  <c r="O43" i="31" s="1"/>
  <c r="P43" i="31" s="1"/>
  <c r="Q43" i="31" s="1"/>
  <c r="N44" i="31"/>
  <c r="O44" i="31" s="1"/>
  <c r="P44" i="31" s="1"/>
  <c r="N45" i="31"/>
  <c r="O45" i="31" s="1"/>
  <c r="P45" i="31"/>
  <c r="N46" i="31"/>
  <c r="O46" i="31" s="1"/>
  <c r="P46" i="31" s="1"/>
  <c r="Q46" i="31" s="1"/>
  <c r="N47" i="31"/>
  <c r="O47" i="31" s="1"/>
  <c r="P47" i="31" s="1"/>
  <c r="Q47" i="31" s="1"/>
  <c r="N48" i="31"/>
  <c r="O48" i="31"/>
  <c r="P48" i="31" s="1"/>
  <c r="Q48" i="31" s="1"/>
  <c r="N49" i="31"/>
  <c r="O49" i="31"/>
  <c r="P49" i="31" s="1"/>
  <c r="Q49" i="31" s="1"/>
  <c r="N50" i="31"/>
  <c r="O50" i="31" s="1"/>
  <c r="P50" i="31" s="1"/>
  <c r="Q50" i="31" s="1"/>
  <c r="N51" i="31"/>
  <c r="O51" i="31" s="1"/>
  <c r="P51" i="31" s="1"/>
  <c r="N52" i="31"/>
  <c r="O52" i="31" s="1"/>
  <c r="P52" i="31" s="1"/>
  <c r="N53" i="31"/>
  <c r="O53" i="31" s="1"/>
  <c r="P53" i="31" s="1"/>
  <c r="N54" i="31"/>
  <c r="O54" i="31"/>
  <c r="P54" i="31"/>
  <c r="Q54" i="31" s="1"/>
  <c r="N55" i="31"/>
  <c r="O55" i="31" s="1"/>
  <c r="P55" i="31" s="1"/>
  <c r="Q55" i="31" s="1"/>
  <c r="N56" i="31"/>
  <c r="O56" i="31"/>
  <c r="P56" i="31" s="1"/>
  <c r="Q56" i="31" s="1"/>
  <c r="N57" i="31"/>
  <c r="O57" i="31"/>
  <c r="P57" i="31" s="1"/>
  <c r="Q57" i="31" s="1"/>
  <c r="N58" i="31"/>
  <c r="O58" i="31" s="1"/>
  <c r="P58" i="31" s="1"/>
  <c r="Q58" i="31" s="1"/>
  <c r="N59" i="31"/>
  <c r="O59" i="31" s="1"/>
  <c r="P59" i="31" s="1"/>
  <c r="Q59" i="31" s="1"/>
  <c r="N60" i="31"/>
  <c r="O60" i="31" s="1"/>
  <c r="P60" i="31" s="1"/>
  <c r="N61" i="31"/>
  <c r="O61" i="31" s="1"/>
  <c r="P61" i="31"/>
  <c r="N62" i="31"/>
  <c r="O62" i="31"/>
  <c r="P62" i="31" s="1"/>
  <c r="Q62" i="31" s="1"/>
  <c r="N63" i="31"/>
  <c r="O63" i="31" s="1"/>
  <c r="P63" i="31" s="1"/>
  <c r="Q63" i="31" s="1"/>
  <c r="N64" i="31"/>
  <c r="O64" i="31"/>
  <c r="P64" i="31" s="1"/>
  <c r="Q64" i="31" s="1"/>
  <c r="N65" i="31"/>
  <c r="O65" i="31" s="1"/>
  <c r="P65" i="31" s="1"/>
  <c r="Q65" i="31" s="1"/>
  <c r="N66" i="31"/>
  <c r="O66" i="31"/>
  <c r="P66" i="31" s="1"/>
  <c r="Q66" i="31" s="1"/>
  <c r="N67" i="31"/>
  <c r="O67" i="31" s="1"/>
  <c r="P67" i="31" s="1"/>
  <c r="N68" i="31"/>
  <c r="O68" i="31" s="1"/>
  <c r="P68" i="31" s="1"/>
  <c r="N69" i="31"/>
  <c r="O69" i="31" s="1"/>
  <c r="P69" i="31"/>
  <c r="N70" i="31"/>
  <c r="O70" i="31"/>
  <c r="P70" i="31"/>
  <c r="Q70" i="31" s="1"/>
  <c r="N71" i="31"/>
  <c r="O71" i="31" s="1"/>
  <c r="P71" i="31"/>
  <c r="Q71" i="31" s="1"/>
  <c r="N72" i="31"/>
  <c r="O72" i="31"/>
  <c r="P72" i="31"/>
  <c r="Q72" i="31" s="1"/>
  <c r="N73" i="31"/>
  <c r="O73" i="31" s="1"/>
  <c r="P73" i="31" s="1"/>
  <c r="Q73" i="31" s="1"/>
  <c r="N74" i="31"/>
  <c r="O74" i="31"/>
  <c r="P74" i="31"/>
  <c r="Q74" i="31" s="1"/>
  <c r="N75" i="31"/>
  <c r="O75" i="31"/>
  <c r="P75" i="31"/>
  <c r="Q75" i="31" s="1"/>
  <c r="N76" i="31"/>
  <c r="O76" i="31"/>
  <c r="P76" i="31"/>
  <c r="N77" i="31"/>
  <c r="O77" i="31"/>
  <c r="P77" i="31" s="1"/>
  <c r="N78" i="31"/>
  <c r="O78" i="31"/>
  <c r="P78" i="31" s="1"/>
  <c r="Q78" i="31" s="1"/>
  <c r="N6" i="6"/>
  <c r="O6" i="6"/>
  <c r="P6" i="6" s="1"/>
  <c r="Q6" i="6" s="1"/>
  <c r="N7" i="6"/>
  <c r="O7" i="6" s="1"/>
  <c r="P7" i="6" s="1"/>
  <c r="Q7" i="6" s="1"/>
  <c r="N8" i="6"/>
  <c r="O8" i="6" s="1"/>
  <c r="P8" i="6" s="1"/>
  <c r="Q8" i="6" s="1"/>
  <c r="N9" i="6"/>
  <c r="O9" i="6" s="1"/>
  <c r="P9" i="6" s="1"/>
  <c r="Q9" i="6" s="1"/>
  <c r="N10" i="6"/>
  <c r="O10" i="6" s="1"/>
  <c r="P10" i="6" s="1"/>
  <c r="Q10" i="6" s="1"/>
  <c r="N11" i="6"/>
  <c r="O11" i="6" s="1"/>
  <c r="P11" i="6" s="1"/>
  <c r="Q11" i="6" s="1"/>
  <c r="N12" i="6"/>
  <c r="O12" i="6" s="1"/>
  <c r="P12" i="6" s="1"/>
  <c r="Q12" i="6" s="1"/>
  <c r="N13" i="6"/>
  <c r="O13" i="6" s="1"/>
  <c r="P13" i="6" s="1"/>
  <c r="Q13" i="6" s="1"/>
  <c r="N14" i="6"/>
  <c r="O14" i="6" s="1"/>
  <c r="P14" i="6" s="1"/>
  <c r="Q14" i="6" s="1"/>
  <c r="N15" i="6"/>
  <c r="O15" i="6" s="1"/>
  <c r="P15" i="6" s="1"/>
  <c r="Q15" i="6" s="1"/>
  <c r="N16" i="6"/>
  <c r="O16" i="6" s="1"/>
  <c r="P16" i="6" s="1"/>
  <c r="Q16" i="6" s="1"/>
  <c r="N17" i="6"/>
  <c r="O17" i="6" s="1"/>
  <c r="P17" i="6" s="1"/>
  <c r="Q17" i="6" s="1"/>
  <c r="N18" i="6"/>
  <c r="O18" i="6" s="1"/>
  <c r="P18" i="6" s="1"/>
  <c r="Q18" i="6" s="1"/>
  <c r="N19" i="6"/>
  <c r="O19" i="6" s="1"/>
  <c r="P19" i="6" s="1"/>
  <c r="Q19" i="6" s="1"/>
  <c r="N20" i="6"/>
  <c r="O20" i="6" s="1"/>
  <c r="P20" i="6" s="1"/>
  <c r="Q20" i="6" s="1"/>
  <c r="N21" i="6"/>
  <c r="O21" i="6"/>
  <c r="P21" i="6" s="1"/>
  <c r="Q21" i="6" s="1"/>
  <c r="N22" i="6"/>
  <c r="O22" i="6" s="1"/>
  <c r="P22" i="6" s="1"/>
  <c r="Q22" i="6" s="1"/>
  <c r="N23" i="6"/>
  <c r="O23" i="6" s="1"/>
  <c r="P23" i="6" s="1"/>
  <c r="Q23" i="6" s="1"/>
  <c r="N24" i="6"/>
  <c r="O24" i="6" s="1"/>
  <c r="P24" i="6" s="1"/>
  <c r="Q24" i="6" s="1"/>
  <c r="N25" i="6"/>
  <c r="O25" i="6" s="1"/>
  <c r="P25" i="6" s="1"/>
  <c r="Q25" i="6" s="1"/>
  <c r="N26" i="6"/>
  <c r="O26" i="6" s="1"/>
  <c r="P26" i="6" s="1"/>
  <c r="Q26" i="6" s="1"/>
  <c r="N27" i="6"/>
  <c r="O27" i="6" s="1"/>
  <c r="P27" i="6" s="1"/>
  <c r="Q27" i="6" s="1"/>
  <c r="N28" i="6"/>
  <c r="O28" i="6" s="1"/>
  <c r="P28" i="6" s="1"/>
  <c r="Q28" i="6" s="1"/>
  <c r="N29" i="6"/>
  <c r="O29" i="6" s="1"/>
  <c r="P29" i="6" s="1"/>
  <c r="Q29" i="6" s="1"/>
  <c r="N30" i="6"/>
  <c r="O30" i="6" s="1"/>
  <c r="P30" i="6" s="1"/>
  <c r="Q30" i="6" s="1"/>
  <c r="N31" i="6"/>
  <c r="O31" i="6" s="1"/>
  <c r="P31" i="6" s="1"/>
  <c r="Q31" i="6" s="1"/>
  <c r="N32" i="6"/>
  <c r="O32" i="6" s="1"/>
  <c r="P32" i="6" s="1"/>
  <c r="Q32" i="6" s="1"/>
  <c r="N33" i="6"/>
  <c r="O33" i="6" s="1"/>
  <c r="P33" i="6" s="1"/>
  <c r="Q33" i="6" s="1"/>
  <c r="N34" i="6"/>
  <c r="O34" i="6" s="1"/>
  <c r="P34" i="6" s="1"/>
  <c r="Q34" i="6" s="1"/>
  <c r="N35" i="6"/>
  <c r="O35" i="6" s="1"/>
  <c r="P35" i="6" s="1"/>
  <c r="Q35" i="6" s="1"/>
  <c r="N36" i="6"/>
  <c r="O36" i="6"/>
  <c r="P36" i="6" s="1"/>
  <c r="Q36" i="6" s="1"/>
  <c r="N37" i="6"/>
  <c r="O37" i="6" s="1"/>
  <c r="P37" i="6" s="1"/>
  <c r="Q37" i="6" s="1"/>
  <c r="N38" i="6"/>
  <c r="O38" i="6" s="1"/>
  <c r="P38" i="6" s="1"/>
  <c r="Q38" i="6" s="1"/>
  <c r="N39" i="6"/>
  <c r="O39" i="6" s="1"/>
  <c r="P39" i="6" s="1"/>
  <c r="Q39" i="6" s="1"/>
  <c r="N40" i="6"/>
  <c r="O40" i="6" s="1"/>
  <c r="P40" i="6" s="1"/>
  <c r="Q40" i="6" s="1"/>
  <c r="N41" i="6"/>
  <c r="O41" i="6" s="1"/>
  <c r="P41" i="6" s="1"/>
  <c r="Q41" i="6" s="1"/>
  <c r="N42" i="6"/>
  <c r="O42" i="6" s="1"/>
  <c r="P42" i="6" s="1"/>
  <c r="Q42" i="6" s="1"/>
  <c r="N43" i="6"/>
  <c r="O43" i="6"/>
  <c r="P43" i="6" s="1"/>
  <c r="Q43" i="6" s="1"/>
  <c r="N44" i="6"/>
  <c r="O44" i="6" s="1"/>
  <c r="P44" i="6" s="1"/>
  <c r="Q44" i="6" s="1"/>
  <c r="N45" i="6"/>
  <c r="O45" i="6" s="1"/>
  <c r="P45" i="6" s="1"/>
  <c r="Q45" i="6" s="1"/>
  <c r="N46" i="6"/>
  <c r="O46" i="6"/>
  <c r="P46" i="6" s="1"/>
  <c r="Q46" i="6" s="1"/>
  <c r="N47" i="6"/>
  <c r="O47" i="6" s="1"/>
  <c r="P47" i="6" s="1"/>
  <c r="Q47" i="6" s="1"/>
  <c r="N48" i="6"/>
  <c r="O48" i="6" s="1"/>
  <c r="P48" i="6" s="1"/>
  <c r="Q48" i="6" s="1"/>
  <c r="N49" i="6"/>
  <c r="O49" i="6" s="1"/>
  <c r="P49" i="6" s="1"/>
  <c r="Q49" i="6" s="1"/>
  <c r="N50" i="6"/>
  <c r="O50" i="6" s="1"/>
  <c r="P50" i="6" s="1"/>
  <c r="Q50" i="6" s="1"/>
  <c r="N51" i="6"/>
  <c r="O51" i="6" s="1"/>
  <c r="P51" i="6" s="1"/>
  <c r="Q51" i="6" s="1"/>
  <c r="N52" i="6"/>
  <c r="O52" i="6"/>
  <c r="P52" i="6" s="1"/>
  <c r="Q52" i="6" s="1"/>
  <c r="N53" i="6"/>
  <c r="O53" i="6" s="1"/>
  <c r="P53" i="6" s="1"/>
  <c r="Q53" i="6" s="1"/>
  <c r="N54" i="6"/>
  <c r="O54" i="6" s="1"/>
  <c r="P54" i="6" s="1"/>
  <c r="Q54" i="6" s="1"/>
  <c r="N55" i="6"/>
  <c r="O55" i="6" s="1"/>
  <c r="P55" i="6" s="1"/>
  <c r="Q55" i="6" s="1"/>
  <c r="N56" i="6"/>
  <c r="O56" i="6" s="1"/>
  <c r="P56" i="6" s="1"/>
  <c r="Q56" i="6" s="1"/>
  <c r="N57" i="6"/>
  <c r="O57" i="6" s="1"/>
  <c r="P57" i="6" s="1"/>
  <c r="Q57" i="6" s="1"/>
  <c r="N58" i="6"/>
  <c r="O58" i="6" s="1"/>
  <c r="P58" i="6" s="1"/>
  <c r="Q58" i="6" s="1"/>
  <c r="N59" i="6"/>
  <c r="O59" i="6" s="1"/>
  <c r="P59" i="6" s="1"/>
  <c r="Q59" i="6" s="1"/>
  <c r="N60" i="6"/>
  <c r="O60" i="6" s="1"/>
  <c r="P60" i="6" s="1"/>
  <c r="Q60" i="6" s="1"/>
  <c r="N61" i="6"/>
  <c r="O61" i="6" s="1"/>
  <c r="P61" i="6" s="1"/>
  <c r="Q61" i="6" s="1"/>
  <c r="N62" i="6"/>
  <c r="O62" i="6" s="1"/>
  <c r="P62" i="6" s="1"/>
  <c r="Q62" i="6" s="1"/>
  <c r="N63" i="6"/>
  <c r="O63" i="6" s="1"/>
  <c r="P63" i="6" s="1"/>
  <c r="Q63" i="6" s="1"/>
  <c r="N64" i="6"/>
  <c r="O64" i="6" s="1"/>
  <c r="P64" i="6" s="1"/>
  <c r="Q64" i="6" s="1"/>
  <c r="N65" i="6"/>
  <c r="O65" i="6" s="1"/>
  <c r="P65" i="6" s="1"/>
  <c r="Q65" i="6" s="1"/>
  <c r="N66" i="6"/>
  <c r="O66" i="6"/>
  <c r="P66" i="6" s="1"/>
  <c r="Q66" i="6" s="1"/>
  <c r="N67" i="6"/>
  <c r="O67" i="6" s="1"/>
  <c r="P67" i="6" s="1"/>
  <c r="Q67" i="6" s="1"/>
  <c r="N68" i="6"/>
  <c r="O68" i="6" s="1"/>
  <c r="P68" i="6" s="1"/>
  <c r="Q68" i="6" s="1"/>
  <c r="N69" i="6"/>
  <c r="O69" i="6" s="1"/>
  <c r="P69" i="6" s="1"/>
  <c r="Q69" i="6" s="1"/>
  <c r="N70" i="6"/>
  <c r="O70" i="6" s="1"/>
  <c r="P70" i="6" s="1"/>
  <c r="Q70" i="6" s="1"/>
  <c r="N71" i="6"/>
  <c r="O71" i="6" s="1"/>
  <c r="P71" i="6" s="1"/>
  <c r="Q71" i="6" s="1"/>
  <c r="N72" i="6"/>
  <c r="O72" i="6" s="1"/>
  <c r="P72" i="6" s="1"/>
  <c r="Q72" i="6" s="1"/>
  <c r="N73" i="6"/>
  <c r="O73" i="6" s="1"/>
  <c r="P73" i="6" s="1"/>
  <c r="N74" i="6"/>
  <c r="O74" i="6" s="1"/>
  <c r="P74" i="6" s="1"/>
  <c r="Q74" i="6" s="1"/>
  <c r="N75" i="6"/>
  <c r="O75" i="6" s="1"/>
  <c r="P75" i="6" s="1"/>
  <c r="Q75" i="6" s="1"/>
  <c r="N76" i="6"/>
  <c r="O76" i="6" s="1"/>
  <c r="P76" i="6" s="1"/>
  <c r="Q76" i="6" s="1"/>
  <c r="N77" i="6"/>
  <c r="O77" i="6" s="1"/>
  <c r="P77" i="6" s="1"/>
  <c r="Q77" i="6" s="1"/>
  <c r="N78" i="6"/>
  <c r="O78" i="6" s="1"/>
  <c r="P78" i="6" s="1"/>
  <c r="Q78" i="6" s="1"/>
  <c r="P5" i="13"/>
  <c r="Q5" i="13" s="1"/>
  <c r="P5" i="14"/>
  <c r="P79" i="14" s="1"/>
  <c r="P5" i="15"/>
  <c r="Q5" i="15" s="1"/>
  <c r="P5" i="16"/>
  <c r="P5" i="17"/>
  <c r="Q5" i="17" s="1"/>
  <c r="P5" i="18"/>
  <c r="P79" i="18" s="1"/>
  <c r="P5" i="19"/>
  <c r="Q5" i="19" s="1"/>
  <c r="P5" i="20"/>
  <c r="P5" i="21"/>
  <c r="Q5" i="21" s="1"/>
  <c r="P5" i="22"/>
  <c r="Q5" i="22" s="1"/>
  <c r="P5" i="23"/>
  <c r="P79" i="23" s="1"/>
  <c r="P5" i="24"/>
  <c r="Q5" i="24" s="1"/>
  <c r="P5" i="25"/>
  <c r="P79" i="25" s="1"/>
  <c r="P5" i="26"/>
  <c r="P79" i="26" s="1"/>
  <c r="P5" i="27"/>
  <c r="Q5" i="27" s="1"/>
  <c r="P5" i="28"/>
  <c r="P79" i="28" s="1"/>
  <c r="P5" i="29"/>
  <c r="P79" i="29" s="1"/>
  <c r="P5" i="30"/>
  <c r="Q5" i="30" s="1"/>
  <c r="P5" i="31"/>
  <c r="P79" i="31" s="1"/>
  <c r="O5" i="13"/>
  <c r="O5" i="14"/>
  <c r="O5" i="15"/>
  <c r="O5" i="16"/>
  <c r="O5" i="17"/>
  <c r="O5" i="18"/>
  <c r="O5" i="19"/>
  <c r="O5" i="20"/>
  <c r="O5" i="21"/>
  <c r="O5" i="22"/>
  <c r="O5" i="23"/>
  <c r="O5" i="24"/>
  <c r="O5" i="25"/>
  <c r="O5" i="26"/>
  <c r="O5" i="27"/>
  <c r="O5" i="28"/>
  <c r="O5" i="29"/>
  <c r="O5" i="30"/>
  <c r="O5" i="31"/>
  <c r="N5" i="13"/>
  <c r="N5" i="14"/>
  <c r="N5" i="15"/>
  <c r="N5" i="16"/>
  <c r="N5" i="17"/>
  <c r="N5" i="18"/>
  <c r="N5" i="19"/>
  <c r="N5" i="20"/>
  <c r="N5" i="21"/>
  <c r="N5" i="22"/>
  <c r="N5" i="23"/>
  <c r="N5" i="24"/>
  <c r="N5" i="25"/>
  <c r="N5" i="26"/>
  <c r="N5" i="27"/>
  <c r="N5" i="28"/>
  <c r="N5" i="29"/>
  <c r="N5" i="30"/>
  <c r="N5" i="31"/>
  <c r="N5" i="6"/>
  <c r="O5" i="6" s="1"/>
  <c r="P5" i="6" s="1"/>
  <c r="K79" i="14"/>
  <c r="K79" i="15"/>
  <c r="K79" i="16"/>
  <c r="K79" i="17"/>
  <c r="K79" i="18"/>
  <c r="K79" i="20"/>
  <c r="K79" i="21"/>
  <c r="K79" i="22"/>
  <c r="K79" i="23"/>
  <c r="K79" i="24"/>
  <c r="K79" i="25"/>
  <c r="K79" i="27"/>
  <c r="K79" i="28"/>
  <c r="K79" i="29"/>
  <c r="K79" i="30"/>
  <c r="K79" i="31"/>
  <c r="I6" i="13"/>
  <c r="J6" i="13" s="1"/>
  <c r="K6" i="13" s="1"/>
  <c r="I7" i="13"/>
  <c r="J7" i="13"/>
  <c r="K7" i="13" s="1"/>
  <c r="I8" i="13"/>
  <c r="J8" i="13"/>
  <c r="K8" i="13" s="1"/>
  <c r="I9" i="13"/>
  <c r="J9" i="13" s="1"/>
  <c r="K9" i="13" s="1"/>
  <c r="I10" i="13"/>
  <c r="J10" i="13" s="1"/>
  <c r="K10" i="13" s="1"/>
  <c r="I11" i="13"/>
  <c r="J11" i="13" s="1"/>
  <c r="K11" i="13" s="1"/>
  <c r="I12" i="13"/>
  <c r="J12" i="13"/>
  <c r="K12" i="13"/>
  <c r="I13" i="13"/>
  <c r="J13" i="13"/>
  <c r="K13" i="13"/>
  <c r="I14" i="13"/>
  <c r="J14" i="13" s="1"/>
  <c r="K14" i="13" s="1"/>
  <c r="I15" i="13"/>
  <c r="J15" i="13"/>
  <c r="K15" i="13" s="1"/>
  <c r="I16" i="13"/>
  <c r="J16" i="13"/>
  <c r="K16" i="13" s="1"/>
  <c r="I17" i="13"/>
  <c r="J17" i="13"/>
  <c r="K17" i="13" s="1"/>
  <c r="I18" i="13"/>
  <c r="J18" i="13" s="1"/>
  <c r="K18" i="13" s="1"/>
  <c r="I19" i="13"/>
  <c r="J19" i="13" s="1"/>
  <c r="K19" i="13" s="1"/>
  <c r="I20" i="13"/>
  <c r="J20" i="13" s="1"/>
  <c r="K20" i="13" s="1"/>
  <c r="I21" i="13"/>
  <c r="J21" i="13"/>
  <c r="K21" i="13"/>
  <c r="I22" i="13"/>
  <c r="J22" i="13" s="1"/>
  <c r="K22" i="13" s="1"/>
  <c r="I23" i="13"/>
  <c r="J23" i="13"/>
  <c r="K23" i="13" s="1"/>
  <c r="I24" i="13"/>
  <c r="J24" i="13"/>
  <c r="K24" i="13" s="1"/>
  <c r="I25" i="13"/>
  <c r="J25" i="13"/>
  <c r="K25" i="13" s="1"/>
  <c r="I26" i="13"/>
  <c r="J26" i="13" s="1"/>
  <c r="K26" i="13" s="1"/>
  <c r="I27" i="13"/>
  <c r="J27" i="13" s="1"/>
  <c r="K27" i="13" s="1"/>
  <c r="I28" i="13"/>
  <c r="J28" i="13" s="1"/>
  <c r="K28" i="13" s="1"/>
  <c r="I29" i="13"/>
  <c r="J29" i="13"/>
  <c r="K29" i="13"/>
  <c r="I30" i="13"/>
  <c r="J30" i="13" s="1"/>
  <c r="K30" i="13" s="1"/>
  <c r="I31" i="13"/>
  <c r="J31" i="13"/>
  <c r="K31" i="13" s="1"/>
  <c r="I32" i="13"/>
  <c r="J32" i="13"/>
  <c r="K32" i="13" s="1"/>
  <c r="I33" i="13"/>
  <c r="J33" i="13"/>
  <c r="K33" i="13" s="1"/>
  <c r="I34" i="13"/>
  <c r="J34" i="13" s="1"/>
  <c r="K34" i="13" s="1"/>
  <c r="I35" i="13"/>
  <c r="J35" i="13" s="1"/>
  <c r="K35" i="13" s="1"/>
  <c r="I36" i="13"/>
  <c r="J36" i="13" s="1"/>
  <c r="K36" i="13" s="1"/>
  <c r="I37" i="13"/>
  <c r="J37" i="13"/>
  <c r="K37" i="13"/>
  <c r="I38" i="13"/>
  <c r="J38" i="13"/>
  <c r="K38" i="13"/>
  <c r="I39" i="13"/>
  <c r="J39" i="13"/>
  <c r="K39" i="13" s="1"/>
  <c r="I40" i="13"/>
  <c r="J40" i="13"/>
  <c r="K40" i="13" s="1"/>
  <c r="I41" i="13"/>
  <c r="J41" i="13"/>
  <c r="K41" i="13" s="1"/>
  <c r="I42" i="13"/>
  <c r="J42" i="13" s="1"/>
  <c r="K42" i="13" s="1"/>
  <c r="I43" i="13"/>
  <c r="J43" i="13" s="1"/>
  <c r="K43" i="13" s="1"/>
  <c r="I44" i="13"/>
  <c r="J44" i="13" s="1"/>
  <c r="K44" i="13" s="1"/>
  <c r="I45" i="13"/>
  <c r="J45" i="13"/>
  <c r="K45" i="13"/>
  <c r="I46" i="13"/>
  <c r="J46" i="13"/>
  <c r="K46" i="13"/>
  <c r="I47" i="13"/>
  <c r="J47" i="13"/>
  <c r="K47" i="13" s="1"/>
  <c r="I48" i="13"/>
  <c r="J48" i="13"/>
  <c r="K48" i="13" s="1"/>
  <c r="I49" i="13"/>
  <c r="J49" i="13"/>
  <c r="K49" i="13" s="1"/>
  <c r="I50" i="13"/>
  <c r="J50" i="13" s="1"/>
  <c r="K50" i="13" s="1"/>
  <c r="I51" i="13"/>
  <c r="J51" i="13" s="1"/>
  <c r="K51" i="13" s="1"/>
  <c r="I52" i="13"/>
  <c r="J52" i="13" s="1"/>
  <c r="K52" i="13" s="1"/>
  <c r="I53" i="13"/>
  <c r="J53" i="13"/>
  <c r="K53" i="13"/>
  <c r="I54" i="13"/>
  <c r="J54" i="13"/>
  <c r="K54" i="13"/>
  <c r="I55" i="13"/>
  <c r="J55" i="13"/>
  <c r="K55" i="13" s="1"/>
  <c r="I56" i="13"/>
  <c r="J56" i="13"/>
  <c r="K56" i="13" s="1"/>
  <c r="I57" i="13"/>
  <c r="J57" i="13"/>
  <c r="K57" i="13" s="1"/>
  <c r="I58" i="13"/>
  <c r="J58" i="13" s="1"/>
  <c r="K58" i="13" s="1"/>
  <c r="I59" i="13"/>
  <c r="J59" i="13" s="1"/>
  <c r="K59" i="13" s="1"/>
  <c r="I60" i="13"/>
  <c r="J60" i="13" s="1"/>
  <c r="K60" i="13" s="1"/>
  <c r="I61" i="13"/>
  <c r="J61" i="13"/>
  <c r="K61" i="13"/>
  <c r="I62" i="13"/>
  <c r="J62" i="13"/>
  <c r="K62" i="13"/>
  <c r="I63" i="13"/>
  <c r="J63" i="13"/>
  <c r="K63" i="13" s="1"/>
  <c r="I64" i="13"/>
  <c r="J64" i="13"/>
  <c r="K64" i="13" s="1"/>
  <c r="I65" i="13"/>
  <c r="J65" i="13"/>
  <c r="K65" i="13" s="1"/>
  <c r="I66" i="13"/>
  <c r="J66" i="13" s="1"/>
  <c r="K66" i="13" s="1"/>
  <c r="I67" i="13"/>
  <c r="J67" i="13" s="1"/>
  <c r="K67" i="13" s="1"/>
  <c r="I68" i="13"/>
  <c r="J68" i="13" s="1"/>
  <c r="K68" i="13" s="1"/>
  <c r="I69" i="13"/>
  <c r="J69" i="13"/>
  <c r="K69" i="13"/>
  <c r="I70" i="13"/>
  <c r="J70" i="13" s="1"/>
  <c r="K70" i="13" s="1"/>
  <c r="I71" i="13"/>
  <c r="J71" i="13" s="1"/>
  <c r="K71" i="13" s="1"/>
  <c r="K79" i="13" s="1"/>
  <c r="C6" i="32" s="1"/>
  <c r="I72" i="13"/>
  <c r="J72" i="13"/>
  <c r="K72" i="13" s="1"/>
  <c r="I73" i="13"/>
  <c r="J73" i="13"/>
  <c r="K73" i="13" s="1"/>
  <c r="I74" i="13"/>
  <c r="J74" i="13" s="1"/>
  <c r="K74" i="13" s="1"/>
  <c r="I75" i="13"/>
  <c r="J75" i="13" s="1"/>
  <c r="K75" i="13" s="1"/>
  <c r="I76" i="13"/>
  <c r="J76" i="13" s="1"/>
  <c r="K76" i="13" s="1"/>
  <c r="I77" i="13"/>
  <c r="J77" i="13"/>
  <c r="K77" i="13"/>
  <c r="I78" i="13"/>
  <c r="J78" i="13" s="1"/>
  <c r="K78" i="13" s="1"/>
  <c r="I6" i="14"/>
  <c r="J6" i="14"/>
  <c r="K6" i="14" s="1"/>
  <c r="I7" i="14"/>
  <c r="J7" i="14"/>
  <c r="K7" i="14" s="1"/>
  <c r="I8" i="14"/>
  <c r="J8" i="14" s="1"/>
  <c r="K8" i="14" s="1"/>
  <c r="I9" i="14"/>
  <c r="J9" i="14" s="1"/>
  <c r="K9" i="14" s="1"/>
  <c r="I10" i="14"/>
  <c r="J10" i="14" s="1"/>
  <c r="K10" i="14" s="1"/>
  <c r="I11" i="14"/>
  <c r="J11" i="14" s="1"/>
  <c r="K11" i="14"/>
  <c r="I12" i="14"/>
  <c r="J12" i="14" s="1"/>
  <c r="K12" i="14" s="1"/>
  <c r="I13" i="14"/>
  <c r="J13" i="14"/>
  <c r="K13" i="14" s="1"/>
  <c r="I14" i="14"/>
  <c r="J14" i="14"/>
  <c r="K14" i="14" s="1"/>
  <c r="I15" i="14"/>
  <c r="J15" i="14"/>
  <c r="K15" i="14" s="1"/>
  <c r="I16" i="14"/>
  <c r="J16" i="14" s="1"/>
  <c r="K16" i="14" s="1"/>
  <c r="I17" i="14"/>
  <c r="J17" i="14" s="1"/>
  <c r="K17" i="14" s="1"/>
  <c r="I18" i="14"/>
  <c r="J18" i="14" s="1"/>
  <c r="K18" i="14" s="1"/>
  <c r="I19" i="14"/>
  <c r="J19" i="14" s="1"/>
  <c r="K19" i="14"/>
  <c r="I20" i="14"/>
  <c r="J20" i="14" s="1"/>
  <c r="K20" i="14" s="1"/>
  <c r="I21" i="14"/>
  <c r="J21" i="14"/>
  <c r="K21" i="14" s="1"/>
  <c r="I22" i="14"/>
  <c r="J22" i="14"/>
  <c r="K22" i="14" s="1"/>
  <c r="I23" i="14"/>
  <c r="J23" i="14"/>
  <c r="K23" i="14" s="1"/>
  <c r="I24" i="14"/>
  <c r="J24" i="14" s="1"/>
  <c r="K24" i="14" s="1"/>
  <c r="I25" i="14"/>
  <c r="J25" i="14" s="1"/>
  <c r="K25" i="14" s="1"/>
  <c r="I26" i="14"/>
  <c r="J26" i="14" s="1"/>
  <c r="K26" i="14" s="1"/>
  <c r="I27" i="14"/>
  <c r="J27" i="14" s="1"/>
  <c r="K27" i="14"/>
  <c r="I28" i="14"/>
  <c r="J28" i="14" s="1"/>
  <c r="K28" i="14" s="1"/>
  <c r="I29" i="14"/>
  <c r="J29" i="14"/>
  <c r="K29" i="14" s="1"/>
  <c r="I30" i="14"/>
  <c r="J30" i="14"/>
  <c r="K30" i="14" s="1"/>
  <c r="I31" i="14"/>
  <c r="J31" i="14"/>
  <c r="K31" i="14" s="1"/>
  <c r="I32" i="14"/>
  <c r="J32" i="14" s="1"/>
  <c r="K32" i="14" s="1"/>
  <c r="I33" i="14"/>
  <c r="J33" i="14" s="1"/>
  <c r="K33" i="14" s="1"/>
  <c r="I34" i="14"/>
  <c r="J34" i="14" s="1"/>
  <c r="K34" i="14" s="1"/>
  <c r="I35" i="14"/>
  <c r="J35" i="14" s="1"/>
  <c r="K35" i="14"/>
  <c r="I36" i="14"/>
  <c r="J36" i="14" s="1"/>
  <c r="K36" i="14" s="1"/>
  <c r="I37" i="14"/>
  <c r="J37" i="14"/>
  <c r="K37" i="14" s="1"/>
  <c r="I38" i="14"/>
  <c r="J38" i="14"/>
  <c r="K38" i="14" s="1"/>
  <c r="I39" i="14"/>
  <c r="J39" i="14"/>
  <c r="K39" i="14" s="1"/>
  <c r="I40" i="14"/>
  <c r="J40" i="14" s="1"/>
  <c r="K40" i="14" s="1"/>
  <c r="I41" i="14"/>
  <c r="J41" i="14" s="1"/>
  <c r="K41" i="14" s="1"/>
  <c r="I42" i="14"/>
  <c r="J42" i="14" s="1"/>
  <c r="K42" i="14" s="1"/>
  <c r="I43" i="14"/>
  <c r="J43" i="14" s="1"/>
  <c r="K43" i="14"/>
  <c r="I44" i="14"/>
  <c r="J44" i="14" s="1"/>
  <c r="K44" i="14" s="1"/>
  <c r="I45" i="14"/>
  <c r="J45" i="14"/>
  <c r="K45" i="14" s="1"/>
  <c r="I46" i="14"/>
  <c r="J46" i="14"/>
  <c r="K46" i="14" s="1"/>
  <c r="I47" i="14"/>
  <c r="J47" i="14"/>
  <c r="K47" i="14" s="1"/>
  <c r="I48" i="14"/>
  <c r="J48" i="14" s="1"/>
  <c r="K48" i="14" s="1"/>
  <c r="I49" i="14"/>
  <c r="J49" i="14" s="1"/>
  <c r="K49" i="14" s="1"/>
  <c r="I50" i="14"/>
  <c r="J50" i="14" s="1"/>
  <c r="K50" i="14" s="1"/>
  <c r="I51" i="14"/>
  <c r="J51" i="14" s="1"/>
  <c r="K51" i="14"/>
  <c r="I52" i="14"/>
  <c r="J52" i="14" s="1"/>
  <c r="K52" i="14" s="1"/>
  <c r="I53" i="14"/>
  <c r="J53" i="14"/>
  <c r="K53" i="14" s="1"/>
  <c r="I54" i="14"/>
  <c r="J54" i="14"/>
  <c r="K54" i="14" s="1"/>
  <c r="I55" i="14"/>
  <c r="J55" i="14"/>
  <c r="K55" i="14" s="1"/>
  <c r="I56" i="14"/>
  <c r="J56" i="14" s="1"/>
  <c r="K56" i="14" s="1"/>
  <c r="I57" i="14"/>
  <c r="J57" i="14" s="1"/>
  <c r="K57" i="14" s="1"/>
  <c r="I58" i="14"/>
  <c r="J58" i="14" s="1"/>
  <c r="K58" i="14" s="1"/>
  <c r="I59" i="14"/>
  <c r="J59" i="14" s="1"/>
  <c r="K59" i="14"/>
  <c r="I60" i="14"/>
  <c r="J60" i="14" s="1"/>
  <c r="K60" i="14" s="1"/>
  <c r="I61" i="14"/>
  <c r="J61" i="14"/>
  <c r="K61" i="14" s="1"/>
  <c r="I62" i="14"/>
  <c r="J62" i="14"/>
  <c r="K62" i="14" s="1"/>
  <c r="I63" i="14"/>
  <c r="J63" i="14"/>
  <c r="K63" i="14" s="1"/>
  <c r="I64" i="14"/>
  <c r="J64" i="14" s="1"/>
  <c r="K64" i="14" s="1"/>
  <c r="I65" i="14"/>
  <c r="J65" i="14" s="1"/>
  <c r="K65" i="14" s="1"/>
  <c r="I66" i="14"/>
  <c r="J66" i="14" s="1"/>
  <c r="K66" i="14" s="1"/>
  <c r="I67" i="14"/>
  <c r="J67" i="14" s="1"/>
  <c r="K67" i="14"/>
  <c r="I68" i="14"/>
  <c r="J68" i="14" s="1"/>
  <c r="K68" i="14" s="1"/>
  <c r="I69" i="14"/>
  <c r="J69" i="14"/>
  <c r="K69" i="14" s="1"/>
  <c r="I70" i="14"/>
  <c r="J70" i="14"/>
  <c r="K70" i="14" s="1"/>
  <c r="I71" i="14"/>
  <c r="J71" i="14"/>
  <c r="K71" i="14" s="1"/>
  <c r="I72" i="14"/>
  <c r="J72" i="14" s="1"/>
  <c r="K72" i="14" s="1"/>
  <c r="I73" i="14"/>
  <c r="J73" i="14" s="1"/>
  <c r="K73" i="14" s="1"/>
  <c r="I74" i="14"/>
  <c r="J74" i="14" s="1"/>
  <c r="K74" i="14" s="1"/>
  <c r="I75" i="14"/>
  <c r="J75" i="14" s="1"/>
  <c r="K75" i="14"/>
  <c r="I76" i="14"/>
  <c r="J76" i="14" s="1"/>
  <c r="K76" i="14" s="1"/>
  <c r="I77" i="14"/>
  <c r="J77" i="14"/>
  <c r="K77" i="14" s="1"/>
  <c r="I78" i="14"/>
  <c r="J78" i="14"/>
  <c r="K78" i="14" s="1"/>
  <c r="I6" i="15"/>
  <c r="J6" i="15" s="1"/>
  <c r="K6" i="15" s="1"/>
  <c r="I7" i="15"/>
  <c r="J7" i="15" s="1"/>
  <c r="K7" i="15" s="1"/>
  <c r="I8" i="15"/>
  <c r="J8" i="15" s="1"/>
  <c r="K8" i="15" s="1"/>
  <c r="I9" i="15"/>
  <c r="J9" i="15" s="1"/>
  <c r="K9" i="15"/>
  <c r="I10" i="15"/>
  <c r="J10" i="15" s="1"/>
  <c r="K10" i="15" s="1"/>
  <c r="I11" i="15"/>
  <c r="J11" i="15"/>
  <c r="K11" i="15" s="1"/>
  <c r="I12" i="15"/>
  <c r="J12" i="15"/>
  <c r="K12" i="15" s="1"/>
  <c r="I13" i="15"/>
  <c r="J13" i="15"/>
  <c r="K13" i="15" s="1"/>
  <c r="I14" i="15"/>
  <c r="J14" i="15" s="1"/>
  <c r="K14" i="15" s="1"/>
  <c r="I15" i="15"/>
  <c r="J15" i="15" s="1"/>
  <c r="K15" i="15" s="1"/>
  <c r="I16" i="15"/>
  <c r="J16" i="15" s="1"/>
  <c r="K16" i="15" s="1"/>
  <c r="I17" i="15"/>
  <c r="J17" i="15" s="1"/>
  <c r="K17" i="15" s="1"/>
  <c r="I18" i="15"/>
  <c r="J18" i="15" s="1"/>
  <c r="K18" i="15" s="1"/>
  <c r="I19" i="15"/>
  <c r="J19" i="15"/>
  <c r="K19" i="15" s="1"/>
  <c r="I20" i="15"/>
  <c r="J20" i="15"/>
  <c r="K20" i="15" s="1"/>
  <c r="I21" i="15"/>
  <c r="J21" i="15"/>
  <c r="K21" i="15" s="1"/>
  <c r="I22" i="15"/>
  <c r="J22" i="15" s="1"/>
  <c r="K22" i="15" s="1"/>
  <c r="I23" i="15"/>
  <c r="J23" i="15" s="1"/>
  <c r="K23" i="15" s="1"/>
  <c r="I24" i="15"/>
  <c r="J24" i="15" s="1"/>
  <c r="K24" i="15" s="1"/>
  <c r="I25" i="15"/>
  <c r="J25" i="15" s="1"/>
  <c r="K25" i="15"/>
  <c r="I26" i="15"/>
  <c r="J26" i="15" s="1"/>
  <c r="K26" i="15" s="1"/>
  <c r="I27" i="15"/>
  <c r="J27" i="15"/>
  <c r="K27" i="15" s="1"/>
  <c r="I28" i="15"/>
  <c r="J28" i="15"/>
  <c r="K28" i="15" s="1"/>
  <c r="I29" i="15"/>
  <c r="J29" i="15"/>
  <c r="K29" i="15" s="1"/>
  <c r="I30" i="15"/>
  <c r="J30" i="15" s="1"/>
  <c r="K30" i="15" s="1"/>
  <c r="I31" i="15"/>
  <c r="J31" i="15" s="1"/>
  <c r="K31" i="15" s="1"/>
  <c r="I32" i="15"/>
  <c r="J32" i="15" s="1"/>
  <c r="K32" i="15" s="1"/>
  <c r="I33" i="15"/>
  <c r="J33" i="15" s="1"/>
  <c r="K33" i="15" s="1"/>
  <c r="I34" i="15"/>
  <c r="J34" i="15" s="1"/>
  <c r="K34" i="15" s="1"/>
  <c r="I35" i="15"/>
  <c r="J35" i="15"/>
  <c r="K35" i="15" s="1"/>
  <c r="I36" i="15"/>
  <c r="J36" i="15"/>
  <c r="K36" i="15" s="1"/>
  <c r="I37" i="15"/>
  <c r="J37" i="15"/>
  <c r="K37" i="15" s="1"/>
  <c r="I38" i="15"/>
  <c r="J38" i="15" s="1"/>
  <c r="K38" i="15" s="1"/>
  <c r="I39" i="15"/>
  <c r="J39" i="15" s="1"/>
  <c r="K39" i="15" s="1"/>
  <c r="I40" i="15"/>
  <c r="J40" i="15" s="1"/>
  <c r="K40" i="15" s="1"/>
  <c r="I41" i="15"/>
  <c r="J41" i="15" s="1"/>
  <c r="K41" i="15"/>
  <c r="I42" i="15"/>
  <c r="J42" i="15" s="1"/>
  <c r="K42" i="15" s="1"/>
  <c r="I43" i="15"/>
  <c r="J43" i="15"/>
  <c r="K43" i="15" s="1"/>
  <c r="I44" i="15"/>
  <c r="J44" i="15"/>
  <c r="K44" i="15" s="1"/>
  <c r="I45" i="15"/>
  <c r="J45" i="15"/>
  <c r="K45" i="15" s="1"/>
  <c r="I46" i="15"/>
  <c r="J46" i="15" s="1"/>
  <c r="K46" i="15" s="1"/>
  <c r="I47" i="15"/>
  <c r="J47" i="15" s="1"/>
  <c r="K47" i="15" s="1"/>
  <c r="I48" i="15"/>
  <c r="J48" i="15" s="1"/>
  <c r="K48" i="15" s="1"/>
  <c r="I49" i="15"/>
  <c r="J49" i="15" s="1"/>
  <c r="K49" i="15"/>
  <c r="I50" i="15"/>
  <c r="J50" i="15" s="1"/>
  <c r="K50" i="15" s="1"/>
  <c r="I51" i="15"/>
  <c r="J51" i="15"/>
  <c r="K51" i="15" s="1"/>
  <c r="I52" i="15"/>
  <c r="J52" i="15"/>
  <c r="K52" i="15" s="1"/>
  <c r="I53" i="15"/>
  <c r="J53" i="15"/>
  <c r="K53" i="15" s="1"/>
  <c r="I54" i="15"/>
  <c r="J54" i="15" s="1"/>
  <c r="K54" i="15" s="1"/>
  <c r="I55" i="15"/>
  <c r="J55" i="15" s="1"/>
  <c r="K55" i="15" s="1"/>
  <c r="I56" i="15"/>
  <c r="J56" i="15" s="1"/>
  <c r="K56" i="15"/>
  <c r="I57" i="15"/>
  <c r="J57" i="15" s="1"/>
  <c r="K57" i="15"/>
  <c r="I58" i="15"/>
  <c r="J58" i="15" s="1"/>
  <c r="K58" i="15" s="1"/>
  <c r="I59" i="15"/>
  <c r="J59" i="15"/>
  <c r="K59" i="15" s="1"/>
  <c r="I60" i="15"/>
  <c r="J60" i="15"/>
  <c r="K60" i="15" s="1"/>
  <c r="I61" i="15"/>
  <c r="J61" i="15"/>
  <c r="K61" i="15" s="1"/>
  <c r="I62" i="15"/>
  <c r="J62" i="15" s="1"/>
  <c r="K62" i="15" s="1"/>
  <c r="I63" i="15"/>
  <c r="J63" i="15" s="1"/>
  <c r="K63" i="15" s="1"/>
  <c r="I64" i="15"/>
  <c r="J64" i="15" s="1"/>
  <c r="K64" i="15"/>
  <c r="I65" i="15"/>
  <c r="J65" i="15" s="1"/>
  <c r="K65" i="15"/>
  <c r="I66" i="15"/>
  <c r="J66" i="15" s="1"/>
  <c r="K66" i="15" s="1"/>
  <c r="I67" i="15"/>
  <c r="J67" i="15"/>
  <c r="K67" i="15" s="1"/>
  <c r="I68" i="15"/>
  <c r="J68" i="15"/>
  <c r="K68" i="15" s="1"/>
  <c r="I69" i="15"/>
  <c r="J69" i="15"/>
  <c r="K69" i="15" s="1"/>
  <c r="I70" i="15"/>
  <c r="J70" i="15" s="1"/>
  <c r="K70" i="15" s="1"/>
  <c r="I71" i="15"/>
  <c r="J71" i="15" s="1"/>
  <c r="K71" i="15" s="1"/>
  <c r="I72" i="15"/>
  <c r="J72" i="15" s="1"/>
  <c r="K72" i="15"/>
  <c r="I73" i="15"/>
  <c r="J73" i="15" s="1"/>
  <c r="K73" i="15" s="1"/>
  <c r="I74" i="15"/>
  <c r="J74" i="15" s="1"/>
  <c r="K74" i="15" s="1"/>
  <c r="I75" i="15"/>
  <c r="J75" i="15"/>
  <c r="K75" i="15" s="1"/>
  <c r="I76" i="15"/>
  <c r="J76" i="15"/>
  <c r="K76" i="15" s="1"/>
  <c r="I77" i="15"/>
  <c r="J77" i="15"/>
  <c r="K77" i="15" s="1"/>
  <c r="I78" i="15"/>
  <c r="J78" i="15" s="1"/>
  <c r="K78" i="15" s="1"/>
  <c r="I6" i="16"/>
  <c r="J6" i="16" s="1"/>
  <c r="K6" i="16"/>
  <c r="I7" i="16"/>
  <c r="J7" i="16" s="1"/>
  <c r="K7" i="16"/>
  <c r="I8" i="16"/>
  <c r="J8" i="16" s="1"/>
  <c r="K8" i="16" s="1"/>
  <c r="I9" i="16"/>
  <c r="J9" i="16"/>
  <c r="K9" i="16" s="1"/>
  <c r="I10" i="16"/>
  <c r="J10" i="16"/>
  <c r="K10" i="16" s="1"/>
  <c r="I11" i="16"/>
  <c r="J11" i="16"/>
  <c r="K11" i="16" s="1"/>
  <c r="I12" i="16"/>
  <c r="J12" i="16" s="1"/>
  <c r="K12" i="16" s="1"/>
  <c r="I13" i="16"/>
  <c r="J13" i="16" s="1"/>
  <c r="K13" i="16" s="1"/>
  <c r="I14" i="16"/>
  <c r="J14" i="16" s="1"/>
  <c r="K14" i="16"/>
  <c r="I15" i="16"/>
  <c r="J15" i="16" s="1"/>
  <c r="K15" i="16" s="1"/>
  <c r="I16" i="16"/>
  <c r="J16" i="16" s="1"/>
  <c r="K16" i="16" s="1"/>
  <c r="I17" i="16"/>
  <c r="J17" i="16"/>
  <c r="K17" i="16" s="1"/>
  <c r="I18" i="16"/>
  <c r="J18" i="16"/>
  <c r="K18" i="16" s="1"/>
  <c r="I19" i="16"/>
  <c r="J19" i="16"/>
  <c r="K19" i="16" s="1"/>
  <c r="I20" i="16"/>
  <c r="J20" i="16" s="1"/>
  <c r="K20" i="16" s="1"/>
  <c r="I21" i="16"/>
  <c r="J21" i="16" s="1"/>
  <c r="K21" i="16" s="1"/>
  <c r="I22" i="16"/>
  <c r="J22" i="16" s="1"/>
  <c r="K22" i="16"/>
  <c r="I23" i="16"/>
  <c r="J23" i="16" s="1"/>
  <c r="K23" i="16" s="1"/>
  <c r="I24" i="16"/>
  <c r="J24" i="16" s="1"/>
  <c r="K24" i="16" s="1"/>
  <c r="I25" i="16"/>
  <c r="J25" i="16"/>
  <c r="K25" i="16" s="1"/>
  <c r="I26" i="16"/>
  <c r="J26" i="16"/>
  <c r="K26" i="16" s="1"/>
  <c r="I27" i="16"/>
  <c r="J27" i="16"/>
  <c r="K27" i="16" s="1"/>
  <c r="I28" i="16"/>
  <c r="J28" i="16" s="1"/>
  <c r="K28" i="16" s="1"/>
  <c r="I29" i="16"/>
  <c r="J29" i="16" s="1"/>
  <c r="K29" i="16" s="1"/>
  <c r="I30" i="16"/>
  <c r="J30" i="16" s="1"/>
  <c r="K30" i="16" s="1"/>
  <c r="I31" i="16"/>
  <c r="J31" i="16" s="1"/>
  <c r="K31" i="16"/>
  <c r="I32" i="16"/>
  <c r="J32" i="16" s="1"/>
  <c r="K32" i="16" s="1"/>
  <c r="I33" i="16"/>
  <c r="J33" i="16"/>
  <c r="K33" i="16" s="1"/>
  <c r="I34" i="16"/>
  <c r="J34" i="16"/>
  <c r="K34" i="16" s="1"/>
  <c r="I35" i="16"/>
  <c r="J35" i="16"/>
  <c r="K35" i="16" s="1"/>
  <c r="I36" i="16"/>
  <c r="J36" i="16" s="1"/>
  <c r="K36" i="16" s="1"/>
  <c r="I37" i="16"/>
  <c r="J37" i="16" s="1"/>
  <c r="K37" i="16" s="1"/>
  <c r="I38" i="16"/>
  <c r="J38" i="16" s="1"/>
  <c r="K38" i="16" s="1"/>
  <c r="I39" i="16"/>
  <c r="J39" i="16" s="1"/>
  <c r="K39" i="16"/>
  <c r="I40" i="16"/>
  <c r="J40" i="16" s="1"/>
  <c r="K40" i="16" s="1"/>
  <c r="I41" i="16"/>
  <c r="J41" i="16"/>
  <c r="K41" i="16" s="1"/>
  <c r="I42" i="16"/>
  <c r="J42" i="16"/>
  <c r="K42" i="16" s="1"/>
  <c r="I43" i="16"/>
  <c r="J43" i="16"/>
  <c r="K43" i="16" s="1"/>
  <c r="I44" i="16"/>
  <c r="J44" i="16" s="1"/>
  <c r="K44" i="16" s="1"/>
  <c r="I45" i="16"/>
  <c r="J45" i="16" s="1"/>
  <c r="K45" i="16" s="1"/>
  <c r="I46" i="16"/>
  <c r="J46" i="16" s="1"/>
  <c r="K46" i="16"/>
  <c r="I47" i="16"/>
  <c r="J47" i="16" s="1"/>
  <c r="K47" i="16"/>
  <c r="I48" i="16"/>
  <c r="J48" i="16" s="1"/>
  <c r="K48" i="16" s="1"/>
  <c r="I49" i="16"/>
  <c r="J49" i="16"/>
  <c r="K49" i="16" s="1"/>
  <c r="I50" i="16"/>
  <c r="J50" i="16"/>
  <c r="K50" i="16" s="1"/>
  <c r="I51" i="16"/>
  <c r="J51" i="16"/>
  <c r="K51" i="16" s="1"/>
  <c r="I52" i="16"/>
  <c r="J52" i="16" s="1"/>
  <c r="K52" i="16" s="1"/>
  <c r="I53" i="16"/>
  <c r="J53" i="16" s="1"/>
  <c r="K53" i="16" s="1"/>
  <c r="I54" i="16"/>
  <c r="J54" i="16" s="1"/>
  <c r="K54" i="16"/>
  <c r="I55" i="16"/>
  <c r="J55" i="16" s="1"/>
  <c r="K55" i="16"/>
  <c r="I56" i="16"/>
  <c r="J56" i="16" s="1"/>
  <c r="K56" i="16" s="1"/>
  <c r="I57" i="16"/>
  <c r="J57" i="16"/>
  <c r="K57" i="16" s="1"/>
  <c r="I58" i="16"/>
  <c r="J58" i="16"/>
  <c r="K58" i="16" s="1"/>
  <c r="I59" i="16"/>
  <c r="J59" i="16"/>
  <c r="K59" i="16" s="1"/>
  <c r="I60" i="16"/>
  <c r="J60" i="16" s="1"/>
  <c r="K60" i="16" s="1"/>
  <c r="I61" i="16"/>
  <c r="J61" i="16" s="1"/>
  <c r="K61" i="16" s="1"/>
  <c r="I62" i="16"/>
  <c r="J62" i="16" s="1"/>
  <c r="K62" i="16"/>
  <c r="I63" i="16"/>
  <c r="J63" i="16" s="1"/>
  <c r="K63" i="16" s="1"/>
  <c r="I64" i="16"/>
  <c r="J64" i="16" s="1"/>
  <c r="K64" i="16" s="1"/>
  <c r="I65" i="16"/>
  <c r="J65" i="16"/>
  <c r="K65" i="16" s="1"/>
  <c r="I66" i="16"/>
  <c r="J66" i="16"/>
  <c r="K66" i="16" s="1"/>
  <c r="I67" i="16"/>
  <c r="J67" i="16"/>
  <c r="K67" i="16" s="1"/>
  <c r="I68" i="16"/>
  <c r="J68" i="16" s="1"/>
  <c r="K68" i="16" s="1"/>
  <c r="I69" i="16"/>
  <c r="J69" i="16" s="1"/>
  <c r="K69" i="16" s="1"/>
  <c r="I70" i="16"/>
  <c r="J70" i="16" s="1"/>
  <c r="K70" i="16"/>
  <c r="I71" i="16"/>
  <c r="J71" i="16" s="1"/>
  <c r="K71" i="16"/>
  <c r="I72" i="16"/>
  <c r="J72" i="16" s="1"/>
  <c r="K72" i="16" s="1"/>
  <c r="I73" i="16"/>
  <c r="J73" i="16"/>
  <c r="K73" i="16" s="1"/>
  <c r="I74" i="16"/>
  <c r="J74" i="16"/>
  <c r="K74" i="16" s="1"/>
  <c r="I75" i="16"/>
  <c r="J75" i="16"/>
  <c r="K75" i="16" s="1"/>
  <c r="I76" i="16"/>
  <c r="J76" i="16" s="1"/>
  <c r="K76" i="16" s="1"/>
  <c r="I77" i="16"/>
  <c r="J77" i="16" s="1"/>
  <c r="K77" i="16" s="1"/>
  <c r="I78" i="16"/>
  <c r="J78" i="16" s="1"/>
  <c r="K78" i="16"/>
  <c r="I6" i="17"/>
  <c r="J6" i="17" s="1"/>
  <c r="K6" i="17" s="1"/>
  <c r="I7" i="17"/>
  <c r="J7" i="17"/>
  <c r="K7" i="17" s="1"/>
  <c r="I8" i="17"/>
  <c r="J8" i="17"/>
  <c r="K8" i="17" s="1"/>
  <c r="I9" i="17"/>
  <c r="J9" i="17"/>
  <c r="K9" i="17" s="1"/>
  <c r="I10" i="17"/>
  <c r="J10" i="17" s="1"/>
  <c r="K10" i="17" s="1"/>
  <c r="I11" i="17"/>
  <c r="J11" i="17" s="1"/>
  <c r="K11" i="17" s="1"/>
  <c r="I12" i="17"/>
  <c r="J12" i="17" s="1"/>
  <c r="K12" i="17"/>
  <c r="I13" i="17"/>
  <c r="J13" i="17" s="1"/>
  <c r="K13" i="17" s="1"/>
  <c r="I14" i="17"/>
  <c r="J14" i="17" s="1"/>
  <c r="K14" i="17" s="1"/>
  <c r="I15" i="17"/>
  <c r="J15" i="17"/>
  <c r="K15" i="17" s="1"/>
  <c r="I16" i="17"/>
  <c r="J16" i="17"/>
  <c r="K16" i="17" s="1"/>
  <c r="I17" i="17"/>
  <c r="J17" i="17"/>
  <c r="K17" i="17" s="1"/>
  <c r="I18" i="17"/>
  <c r="J18" i="17" s="1"/>
  <c r="K18" i="17" s="1"/>
  <c r="I19" i="17"/>
  <c r="J19" i="17" s="1"/>
  <c r="K19" i="17" s="1"/>
  <c r="I20" i="17"/>
  <c r="J20" i="17" s="1"/>
  <c r="K20" i="17" s="1"/>
  <c r="I21" i="17"/>
  <c r="J21" i="17" s="1"/>
  <c r="K21" i="17"/>
  <c r="I22" i="17"/>
  <c r="J22" i="17" s="1"/>
  <c r="K22" i="17" s="1"/>
  <c r="I23" i="17"/>
  <c r="J23" i="17"/>
  <c r="K23" i="17" s="1"/>
  <c r="I24" i="17"/>
  <c r="J24" i="17"/>
  <c r="K24" i="17" s="1"/>
  <c r="I25" i="17"/>
  <c r="J25" i="17"/>
  <c r="K25" i="17" s="1"/>
  <c r="I26" i="17"/>
  <c r="J26" i="17" s="1"/>
  <c r="K26" i="17" s="1"/>
  <c r="I27" i="17"/>
  <c r="J27" i="17" s="1"/>
  <c r="K27" i="17" s="1"/>
  <c r="I28" i="17"/>
  <c r="J28" i="17" s="1"/>
  <c r="K28" i="17" s="1"/>
  <c r="I29" i="17"/>
  <c r="J29" i="17" s="1"/>
  <c r="K29" i="17"/>
  <c r="I30" i="17"/>
  <c r="J30" i="17" s="1"/>
  <c r="K30" i="17" s="1"/>
  <c r="I31" i="17"/>
  <c r="J31" i="17"/>
  <c r="K31" i="17" s="1"/>
  <c r="I32" i="17"/>
  <c r="J32" i="17"/>
  <c r="K32" i="17" s="1"/>
  <c r="I33" i="17"/>
  <c r="J33" i="17"/>
  <c r="K33" i="17" s="1"/>
  <c r="I34" i="17"/>
  <c r="J34" i="17" s="1"/>
  <c r="K34" i="17" s="1"/>
  <c r="I35" i="17"/>
  <c r="J35" i="17" s="1"/>
  <c r="K35" i="17" s="1"/>
  <c r="I36" i="17"/>
  <c r="J36" i="17" s="1"/>
  <c r="K36" i="17"/>
  <c r="I37" i="17"/>
  <c r="J37" i="17" s="1"/>
  <c r="K37" i="17"/>
  <c r="I38" i="17"/>
  <c r="J38" i="17" s="1"/>
  <c r="K38" i="17" s="1"/>
  <c r="I39" i="17"/>
  <c r="J39" i="17"/>
  <c r="K39" i="17" s="1"/>
  <c r="I40" i="17"/>
  <c r="J40" i="17"/>
  <c r="K40" i="17" s="1"/>
  <c r="I41" i="17"/>
  <c r="J41" i="17"/>
  <c r="K41" i="17" s="1"/>
  <c r="I42" i="17"/>
  <c r="J42" i="17" s="1"/>
  <c r="K42" i="17" s="1"/>
  <c r="I43" i="17"/>
  <c r="J43" i="17" s="1"/>
  <c r="K43" i="17" s="1"/>
  <c r="I44" i="17"/>
  <c r="J44" i="17" s="1"/>
  <c r="K44" i="17" s="1"/>
  <c r="I45" i="17"/>
  <c r="J45" i="17" s="1"/>
  <c r="K45" i="17"/>
  <c r="I46" i="17"/>
  <c r="J46" i="17"/>
  <c r="K46" i="17" s="1"/>
  <c r="I47" i="17"/>
  <c r="J47" i="17"/>
  <c r="K47" i="17" s="1"/>
  <c r="I48" i="17"/>
  <c r="J48" i="17"/>
  <c r="K48" i="17" s="1"/>
  <c r="I49" i="17"/>
  <c r="J49" i="17"/>
  <c r="K49" i="17" s="1"/>
  <c r="I50" i="17"/>
  <c r="J50" i="17" s="1"/>
  <c r="K50" i="17" s="1"/>
  <c r="I51" i="17"/>
  <c r="J51" i="17"/>
  <c r="K51" i="17" s="1"/>
  <c r="I52" i="17"/>
  <c r="J52" i="17"/>
  <c r="K52" i="17"/>
  <c r="I53" i="17"/>
  <c r="J53" i="17" s="1"/>
  <c r="K53" i="17" s="1"/>
  <c r="I54" i="17"/>
  <c r="J54" i="17" s="1"/>
  <c r="K54" i="17" s="1"/>
  <c r="I55" i="17"/>
  <c r="J55" i="17"/>
  <c r="K55" i="17"/>
  <c r="I56" i="17"/>
  <c r="J56" i="17" s="1"/>
  <c r="K56" i="17" s="1"/>
  <c r="I57" i="17"/>
  <c r="J57" i="17"/>
  <c r="K57" i="17"/>
  <c r="I58" i="17"/>
  <c r="J58" i="17"/>
  <c r="K58" i="17" s="1"/>
  <c r="I59" i="17"/>
  <c r="J59" i="17"/>
  <c r="K59" i="17" s="1"/>
  <c r="I60" i="17"/>
  <c r="J60" i="17"/>
  <c r="K60" i="17"/>
  <c r="I61" i="17"/>
  <c r="J61" i="17" s="1"/>
  <c r="K61" i="17" s="1"/>
  <c r="I62" i="17"/>
  <c r="J62" i="17" s="1"/>
  <c r="K62" i="17" s="1"/>
  <c r="I63" i="17"/>
  <c r="J63" i="17"/>
  <c r="K63" i="17"/>
  <c r="I64" i="17"/>
  <c r="J64" i="17" s="1"/>
  <c r="K64" i="17" s="1"/>
  <c r="I65" i="17"/>
  <c r="J65" i="17"/>
  <c r="K65" i="17"/>
  <c r="I66" i="17"/>
  <c r="J66" i="17"/>
  <c r="K66" i="17" s="1"/>
  <c r="I67" i="17"/>
  <c r="J67" i="17"/>
  <c r="K67" i="17" s="1"/>
  <c r="I68" i="17"/>
  <c r="J68" i="17"/>
  <c r="K68" i="17"/>
  <c r="I69" i="17"/>
  <c r="J69" i="17" s="1"/>
  <c r="K69" i="17" s="1"/>
  <c r="I70" i="17"/>
  <c r="J70" i="17" s="1"/>
  <c r="K70" i="17" s="1"/>
  <c r="I71" i="17"/>
  <c r="J71" i="17"/>
  <c r="K71" i="17"/>
  <c r="I72" i="17"/>
  <c r="J72" i="17" s="1"/>
  <c r="K72" i="17" s="1"/>
  <c r="I73" i="17"/>
  <c r="J73" i="17"/>
  <c r="K73" i="17"/>
  <c r="I74" i="17"/>
  <c r="J74" i="17"/>
  <c r="K74" i="17" s="1"/>
  <c r="I75" i="17"/>
  <c r="J75" i="17"/>
  <c r="K75" i="17" s="1"/>
  <c r="I76" i="17"/>
  <c r="J76" i="17"/>
  <c r="K76" i="17"/>
  <c r="I77" i="17"/>
  <c r="J77" i="17" s="1"/>
  <c r="K77" i="17" s="1"/>
  <c r="I78" i="17"/>
  <c r="J78" i="17" s="1"/>
  <c r="K78" i="17" s="1"/>
  <c r="I6" i="18"/>
  <c r="J6" i="18" s="1"/>
  <c r="K6" i="18" s="1"/>
  <c r="I7" i="18"/>
  <c r="J7" i="18"/>
  <c r="K7" i="18"/>
  <c r="I8" i="18"/>
  <c r="J8" i="18"/>
  <c r="K8" i="18" s="1"/>
  <c r="I9" i="18"/>
  <c r="J9" i="18"/>
  <c r="K9" i="18" s="1"/>
  <c r="I10" i="18"/>
  <c r="J10" i="18"/>
  <c r="K10" i="18"/>
  <c r="I11" i="18"/>
  <c r="J11" i="18" s="1"/>
  <c r="K11" i="18" s="1"/>
  <c r="I12" i="18"/>
  <c r="J12" i="18" s="1"/>
  <c r="K12" i="18" s="1"/>
  <c r="I13" i="18"/>
  <c r="J13" i="18"/>
  <c r="K13" i="18"/>
  <c r="I14" i="18"/>
  <c r="J14" i="18" s="1"/>
  <c r="K14" i="18" s="1"/>
  <c r="I15" i="18"/>
  <c r="J15" i="18"/>
  <c r="K15" i="18"/>
  <c r="I16" i="18"/>
  <c r="J16" i="18"/>
  <c r="K16" i="18" s="1"/>
  <c r="I17" i="18"/>
  <c r="J17" i="18"/>
  <c r="K17" i="18" s="1"/>
  <c r="I18" i="18"/>
  <c r="J18" i="18"/>
  <c r="K18" i="18"/>
  <c r="I19" i="18"/>
  <c r="J19" i="18" s="1"/>
  <c r="K19" i="18" s="1"/>
  <c r="I20" i="18"/>
  <c r="J20" i="18" s="1"/>
  <c r="K20" i="18" s="1"/>
  <c r="I21" i="18"/>
  <c r="J21" i="18"/>
  <c r="K21" i="18"/>
  <c r="I22" i="18"/>
  <c r="J22" i="18" s="1"/>
  <c r="K22" i="18" s="1"/>
  <c r="I23" i="18"/>
  <c r="J23" i="18"/>
  <c r="K23" i="18"/>
  <c r="I24" i="18"/>
  <c r="J24" i="18"/>
  <c r="K24" i="18" s="1"/>
  <c r="I25" i="18"/>
  <c r="J25" i="18"/>
  <c r="K25" i="18" s="1"/>
  <c r="I26" i="18"/>
  <c r="J26" i="18"/>
  <c r="K26" i="18"/>
  <c r="I27" i="18"/>
  <c r="J27" i="18" s="1"/>
  <c r="K27" i="18" s="1"/>
  <c r="I28" i="18"/>
  <c r="J28" i="18" s="1"/>
  <c r="K28" i="18" s="1"/>
  <c r="I29" i="18"/>
  <c r="J29" i="18"/>
  <c r="K29" i="18"/>
  <c r="I30" i="18"/>
  <c r="J30" i="18" s="1"/>
  <c r="K30" i="18" s="1"/>
  <c r="I31" i="18"/>
  <c r="J31" i="18"/>
  <c r="K31" i="18"/>
  <c r="I32" i="18"/>
  <c r="J32" i="18"/>
  <c r="K32" i="18" s="1"/>
  <c r="I33" i="18"/>
  <c r="J33" i="18"/>
  <c r="K33" i="18" s="1"/>
  <c r="I34" i="18"/>
  <c r="J34" i="18"/>
  <c r="K34" i="18"/>
  <c r="I35" i="18"/>
  <c r="J35" i="18" s="1"/>
  <c r="K35" i="18" s="1"/>
  <c r="I36" i="18"/>
  <c r="J36" i="18" s="1"/>
  <c r="K36" i="18" s="1"/>
  <c r="I37" i="18"/>
  <c r="J37" i="18"/>
  <c r="K37" i="18"/>
  <c r="I38" i="18"/>
  <c r="J38" i="18"/>
  <c r="K38" i="18"/>
  <c r="I39" i="18"/>
  <c r="J39" i="18" s="1"/>
  <c r="K39" i="18" s="1"/>
  <c r="I40" i="18"/>
  <c r="J40" i="18"/>
  <c r="K40" i="18" s="1"/>
  <c r="I41" i="18"/>
  <c r="J41" i="18"/>
  <c r="K41" i="18" s="1"/>
  <c r="I42" i="18"/>
  <c r="J42" i="18"/>
  <c r="K42" i="18"/>
  <c r="I43" i="18"/>
  <c r="J43" i="18" s="1"/>
  <c r="K43" i="18" s="1"/>
  <c r="I44" i="18"/>
  <c r="J44" i="18" s="1"/>
  <c r="K44" i="18" s="1"/>
  <c r="I45" i="18"/>
  <c r="J45" i="18"/>
  <c r="K45" i="18"/>
  <c r="I46" i="18"/>
  <c r="J46" i="18"/>
  <c r="K46" i="18"/>
  <c r="I47" i="18"/>
  <c r="J47" i="18"/>
  <c r="K47" i="18"/>
  <c r="I48" i="18"/>
  <c r="J48" i="18"/>
  <c r="K48" i="18" s="1"/>
  <c r="I49" i="18"/>
  <c r="J49" i="18"/>
  <c r="K49" i="18" s="1"/>
  <c r="I50" i="18"/>
  <c r="J50" i="18"/>
  <c r="K50" i="18"/>
  <c r="I51" i="18"/>
  <c r="J51" i="18" s="1"/>
  <c r="K51" i="18" s="1"/>
  <c r="I52" i="18"/>
  <c r="J52" i="18" s="1"/>
  <c r="K52" i="18" s="1"/>
  <c r="I53" i="18"/>
  <c r="J53" i="18"/>
  <c r="K53" i="18"/>
  <c r="I54" i="18"/>
  <c r="J54" i="18"/>
  <c r="K54" i="18"/>
  <c r="I55" i="18"/>
  <c r="J55" i="18" s="1"/>
  <c r="K55" i="18" s="1"/>
  <c r="I56" i="18"/>
  <c r="J56" i="18"/>
  <c r="K56" i="18" s="1"/>
  <c r="I57" i="18"/>
  <c r="J57" i="18"/>
  <c r="K57" i="18" s="1"/>
  <c r="I58" i="18"/>
  <c r="J58" i="18"/>
  <c r="K58" i="18"/>
  <c r="I59" i="18"/>
  <c r="J59" i="18" s="1"/>
  <c r="K59" i="18" s="1"/>
  <c r="I60" i="18"/>
  <c r="J60" i="18" s="1"/>
  <c r="K60" i="18" s="1"/>
  <c r="I61" i="18"/>
  <c r="J61" i="18"/>
  <c r="K61" i="18"/>
  <c r="I62" i="18"/>
  <c r="J62" i="18"/>
  <c r="K62" i="18"/>
  <c r="I63" i="18"/>
  <c r="J63" i="18" s="1"/>
  <c r="K63" i="18" s="1"/>
  <c r="I64" i="18"/>
  <c r="J64" i="18"/>
  <c r="K64" i="18" s="1"/>
  <c r="I65" i="18"/>
  <c r="J65" i="18"/>
  <c r="K65" i="18" s="1"/>
  <c r="I66" i="18"/>
  <c r="J66" i="18"/>
  <c r="K66" i="18"/>
  <c r="I67" i="18"/>
  <c r="J67" i="18" s="1"/>
  <c r="K67" i="18" s="1"/>
  <c r="I68" i="18"/>
  <c r="J68" i="18" s="1"/>
  <c r="K68" i="18" s="1"/>
  <c r="I69" i="18"/>
  <c r="J69" i="18"/>
  <c r="K69" i="18"/>
  <c r="I70" i="18"/>
  <c r="J70" i="18"/>
  <c r="K70" i="18"/>
  <c r="I71" i="18"/>
  <c r="J71" i="18" s="1"/>
  <c r="K71" i="18" s="1"/>
  <c r="I72" i="18"/>
  <c r="J72" i="18"/>
  <c r="K72" i="18" s="1"/>
  <c r="I73" i="18"/>
  <c r="J73" i="18"/>
  <c r="K73" i="18" s="1"/>
  <c r="I74" i="18"/>
  <c r="J74" i="18"/>
  <c r="K74" i="18"/>
  <c r="I75" i="18"/>
  <c r="J75" i="18" s="1"/>
  <c r="K75" i="18" s="1"/>
  <c r="I76" i="18"/>
  <c r="J76" i="18" s="1"/>
  <c r="K76" i="18" s="1"/>
  <c r="I77" i="18"/>
  <c r="J77" i="18"/>
  <c r="K77" i="18"/>
  <c r="I78" i="18"/>
  <c r="J78" i="18"/>
  <c r="K78" i="18"/>
  <c r="I6" i="19"/>
  <c r="J6" i="19"/>
  <c r="K6" i="19" s="1"/>
  <c r="I7" i="19"/>
  <c r="J7" i="19"/>
  <c r="K7" i="19" s="1"/>
  <c r="I8" i="19"/>
  <c r="J8" i="19"/>
  <c r="K8" i="19"/>
  <c r="I9" i="19"/>
  <c r="J9" i="19" s="1"/>
  <c r="K9" i="19" s="1"/>
  <c r="I10" i="19"/>
  <c r="J10" i="19" s="1"/>
  <c r="K10" i="19" s="1"/>
  <c r="I11" i="19"/>
  <c r="J11" i="19"/>
  <c r="K11" i="19"/>
  <c r="I12" i="19"/>
  <c r="J12" i="19" s="1"/>
  <c r="K12" i="19" s="1"/>
  <c r="I13" i="19"/>
  <c r="J13" i="19" s="1"/>
  <c r="K13" i="19" s="1"/>
  <c r="I14" i="19"/>
  <c r="J14" i="19"/>
  <c r="K14" i="19" s="1"/>
  <c r="I15" i="19"/>
  <c r="J15" i="19"/>
  <c r="K15" i="19" s="1"/>
  <c r="I16" i="19"/>
  <c r="J16" i="19"/>
  <c r="K16" i="19"/>
  <c r="I17" i="19"/>
  <c r="J17" i="19" s="1"/>
  <c r="K17" i="19" s="1"/>
  <c r="I18" i="19"/>
  <c r="J18" i="19" s="1"/>
  <c r="K18" i="19" s="1"/>
  <c r="I19" i="19"/>
  <c r="J19" i="19"/>
  <c r="K19" i="19"/>
  <c r="I20" i="19"/>
  <c r="J20" i="19" s="1"/>
  <c r="K20" i="19" s="1"/>
  <c r="I21" i="19"/>
  <c r="J21" i="19" s="1"/>
  <c r="K21" i="19" s="1"/>
  <c r="I22" i="19"/>
  <c r="J22" i="19"/>
  <c r="K22" i="19" s="1"/>
  <c r="I23" i="19"/>
  <c r="J23" i="19"/>
  <c r="K23" i="19" s="1"/>
  <c r="I24" i="19"/>
  <c r="J24" i="19"/>
  <c r="K24" i="19"/>
  <c r="I25" i="19"/>
  <c r="J25" i="19" s="1"/>
  <c r="K25" i="19" s="1"/>
  <c r="I26" i="19"/>
  <c r="J26" i="19" s="1"/>
  <c r="K26" i="19" s="1"/>
  <c r="I27" i="19"/>
  <c r="J27" i="19"/>
  <c r="K27" i="19"/>
  <c r="I28" i="19"/>
  <c r="J28" i="19" s="1"/>
  <c r="K28" i="19" s="1"/>
  <c r="I29" i="19"/>
  <c r="J29" i="19" s="1"/>
  <c r="K29" i="19" s="1"/>
  <c r="I30" i="19"/>
  <c r="J30" i="19"/>
  <c r="K30" i="19" s="1"/>
  <c r="I31" i="19"/>
  <c r="J31" i="19"/>
  <c r="K31" i="19" s="1"/>
  <c r="I32" i="19"/>
  <c r="J32" i="19"/>
  <c r="K32" i="19"/>
  <c r="I33" i="19"/>
  <c r="J33" i="19" s="1"/>
  <c r="K33" i="19" s="1"/>
  <c r="I34" i="19"/>
  <c r="J34" i="19" s="1"/>
  <c r="K34" i="19" s="1"/>
  <c r="I35" i="19"/>
  <c r="J35" i="19"/>
  <c r="K35" i="19"/>
  <c r="I36" i="19"/>
  <c r="J36" i="19" s="1"/>
  <c r="K36" i="19" s="1"/>
  <c r="I37" i="19"/>
  <c r="J37" i="19" s="1"/>
  <c r="K37" i="19" s="1"/>
  <c r="I38" i="19"/>
  <c r="J38" i="19"/>
  <c r="K38" i="19" s="1"/>
  <c r="I39" i="19"/>
  <c r="J39" i="19"/>
  <c r="K39" i="19" s="1"/>
  <c r="I40" i="19"/>
  <c r="J40" i="19"/>
  <c r="K40" i="19"/>
  <c r="I41" i="19"/>
  <c r="J41" i="19" s="1"/>
  <c r="K41" i="19" s="1"/>
  <c r="I42" i="19"/>
  <c r="J42" i="19" s="1"/>
  <c r="K42" i="19" s="1"/>
  <c r="I43" i="19"/>
  <c r="J43" i="19"/>
  <c r="K43" i="19"/>
  <c r="I44" i="19"/>
  <c r="J44" i="19"/>
  <c r="K44" i="19"/>
  <c r="I45" i="19"/>
  <c r="J45" i="19" s="1"/>
  <c r="K45" i="19" s="1"/>
  <c r="I46" i="19"/>
  <c r="J46" i="19"/>
  <c r="K46" i="19" s="1"/>
  <c r="I47" i="19"/>
  <c r="J47" i="19"/>
  <c r="K47" i="19" s="1"/>
  <c r="I48" i="19"/>
  <c r="J48" i="19"/>
  <c r="K48" i="19"/>
  <c r="I49" i="19"/>
  <c r="J49" i="19" s="1"/>
  <c r="K49" i="19" s="1"/>
  <c r="I50" i="19"/>
  <c r="J50" i="19" s="1"/>
  <c r="K50" i="19" s="1"/>
  <c r="I51" i="19"/>
  <c r="J51" i="19"/>
  <c r="K51" i="19"/>
  <c r="I52" i="19"/>
  <c r="J52" i="19"/>
  <c r="K52" i="19"/>
  <c r="I53" i="19"/>
  <c r="J53" i="19" s="1"/>
  <c r="K53" i="19" s="1"/>
  <c r="I54" i="19"/>
  <c r="J54" i="19"/>
  <c r="K54" i="19" s="1"/>
  <c r="I55" i="19"/>
  <c r="J55" i="19"/>
  <c r="K55" i="19" s="1"/>
  <c r="I56" i="19"/>
  <c r="J56" i="19"/>
  <c r="K56" i="19"/>
  <c r="I57" i="19"/>
  <c r="J57" i="19" s="1"/>
  <c r="K57" i="19" s="1"/>
  <c r="I58" i="19"/>
  <c r="J58" i="19" s="1"/>
  <c r="K58" i="19" s="1"/>
  <c r="I59" i="19"/>
  <c r="J59" i="19"/>
  <c r="K59" i="19"/>
  <c r="I60" i="19"/>
  <c r="J60" i="19"/>
  <c r="K60" i="19"/>
  <c r="I61" i="19"/>
  <c r="J61" i="19" s="1"/>
  <c r="K61" i="19" s="1"/>
  <c r="I62" i="19"/>
  <c r="J62" i="19"/>
  <c r="K62" i="19" s="1"/>
  <c r="I63" i="19"/>
  <c r="J63" i="19"/>
  <c r="K63" i="19" s="1"/>
  <c r="I64" i="19"/>
  <c r="J64" i="19"/>
  <c r="K64" i="19"/>
  <c r="I65" i="19"/>
  <c r="J65" i="19" s="1"/>
  <c r="K65" i="19" s="1"/>
  <c r="I66" i="19"/>
  <c r="J66" i="19" s="1"/>
  <c r="K66" i="19" s="1"/>
  <c r="I67" i="19"/>
  <c r="J67" i="19"/>
  <c r="K67" i="19"/>
  <c r="I68" i="19"/>
  <c r="J68" i="19" s="1"/>
  <c r="K68" i="19" s="1"/>
  <c r="I69" i="19"/>
  <c r="J69" i="19" s="1"/>
  <c r="K69" i="19" s="1"/>
  <c r="I70" i="19"/>
  <c r="J70" i="19"/>
  <c r="K70" i="19" s="1"/>
  <c r="I71" i="19"/>
  <c r="J71" i="19"/>
  <c r="K71" i="19" s="1"/>
  <c r="I72" i="19"/>
  <c r="J72" i="19"/>
  <c r="K72" i="19"/>
  <c r="I73" i="19"/>
  <c r="J73" i="19" s="1"/>
  <c r="K73" i="19" s="1"/>
  <c r="I74" i="19"/>
  <c r="J74" i="19" s="1"/>
  <c r="K74" i="19" s="1"/>
  <c r="I75" i="19"/>
  <c r="J75" i="19"/>
  <c r="K75" i="19"/>
  <c r="I76" i="19"/>
  <c r="J76" i="19" s="1"/>
  <c r="K76" i="19" s="1"/>
  <c r="I77" i="19"/>
  <c r="J77" i="19" s="1"/>
  <c r="K77" i="19" s="1"/>
  <c r="K79" i="19" s="1"/>
  <c r="C12" i="32" s="1"/>
  <c r="E12" i="32" s="1"/>
  <c r="I78" i="19"/>
  <c r="J78" i="19"/>
  <c r="K78" i="19" s="1"/>
  <c r="I6" i="20"/>
  <c r="J6" i="20"/>
  <c r="K6" i="20"/>
  <c r="I7" i="20"/>
  <c r="J7" i="20" s="1"/>
  <c r="K7" i="20" s="1"/>
  <c r="I8" i="20"/>
  <c r="J8" i="20" s="1"/>
  <c r="K8" i="20" s="1"/>
  <c r="I9" i="20"/>
  <c r="J9" i="20"/>
  <c r="K9" i="20"/>
  <c r="I10" i="20"/>
  <c r="J10" i="20" s="1"/>
  <c r="K10" i="20" s="1"/>
  <c r="I11" i="20"/>
  <c r="J11" i="20" s="1"/>
  <c r="K11" i="20" s="1"/>
  <c r="I12" i="20"/>
  <c r="J12" i="20"/>
  <c r="K12" i="20" s="1"/>
  <c r="I13" i="20"/>
  <c r="J13" i="20"/>
  <c r="K13" i="20" s="1"/>
  <c r="I14" i="20"/>
  <c r="J14" i="20"/>
  <c r="K14" i="20"/>
  <c r="I15" i="20"/>
  <c r="J15" i="20" s="1"/>
  <c r="K15" i="20" s="1"/>
  <c r="I16" i="20"/>
  <c r="J16" i="20" s="1"/>
  <c r="K16" i="20" s="1"/>
  <c r="I17" i="20"/>
  <c r="J17" i="20"/>
  <c r="K17" i="20"/>
  <c r="I18" i="20"/>
  <c r="J18" i="20" s="1"/>
  <c r="K18" i="20" s="1"/>
  <c r="I19" i="20"/>
  <c r="J19" i="20" s="1"/>
  <c r="K19" i="20" s="1"/>
  <c r="I20" i="20"/>
  <c r="J20" i="20"/>
  <c r="K20" i="20" s="1"/>
  <c r="I21" i="20"/>
  <c r="J21" i="20"/>
  <c r="K21" i="20" s="1"/>
  <c r="I22" i="20"/>
  <c r="J22" i="20"/>
  <c r="K22" i="20"/>
  <c r="I23" i="20"/>
  <c r="J23" i="20" s="1"/>
  <c r="K23" i="20" s="1"/>
  <c r="I24" i="20"/>
  <c r="J24" i="20" s="1"/>
  <c r="K24" i="20" s="1"/>
  <c r="I25" i="20"/>
  <c r="J25" i="20"/>
  <c r="K25" i="20"/>
  <c r="I26" i="20"/>
  <c r="J26" i="20" s="1"/>
  <c r="K26" i="20" s="1"/>
  <c r="I27" i="20"/>
  <c r="J27" i="20" s="1"/>
  <c r="K27" i="20" s="1"/>
  <c r="I28" i="20"/>
  <c r="J28" i="20"/>
  <c r="K28" i="20" s="1"/>
  <c r="I29" i="20"/>
  <c r="J29" i="20"/>
  <c r="K29" i="20" s="1"/>
  <c r="I30" i="20"/>
  <c r="J30" i="20"/>
  <c r="K30" i="20"/>
  <c r="I31" i="20"/>
  <c r="J31" i="20" s="1"/>
  <c r="K31" i="20" s="1"/>
  <c r="I32" i="20"/>
  <c r="J32" i="20" s="1"/>
  <c r="K32" i="20" s="1"/>
  <c r="I33" i="20"/>
  <c r="J33" i="20"/>
  <c r="K33" i="20"/>
  <c r="I34" i="20"/>
  <c r="J34" i="20" s="1"/>
  <c r="K34" i="20" s="1"/>
  <c r="I35" i="20"/>
  <c r="J35" i="20" s="1"/>
  <c r="K35" i="20" s="1"/>
  <c r="I36" i="20"/>
  <c r="J36" i="20"/>
  <c r="K36" i="20" s="1"/>
  <c r="I37" i="20"/>
  <c r="J37" i="20"/>
  <c r="K37" i="20" s="1"/>
  <c r="I38" i="20"/>
  <c r="J38" i="20"/>
  <c r="K38" i="20"/>
  <c r="I39" i="20"/>
  <c r="J39" i="20" s="1"/>
  <c r="K39" i="20" s="1"/>
  <c r="I40" i="20"/>
  <c r="J40" i="20" s="1"/>
  <c r="K40" i="20" s="1"/>
  <c r="I41" i="20"/>
  <c r="J41" i="20"/>
  <c r="K41" i="20"/>
  <c r="I42" i="20"/>
  <c r="J42" i="20" s="1"/>
  <c r="K42" i="20" s="1"/>
  <c r="I43" i="20"/>
  <c r="J43" i="20" s="1"/>
  <c r="K43" i="20" s="1"/>
  <c r="I44" i="20"/>
  <c r="J44" i="20"/>
  <c r="K44" i="20" s="1"/>
  <c r="I45" i="20"/>
  <c r="J45" i="20"/>
  <c r="K45" i="20" s="1"/>
  <c r="I46" i="20"/>
  <c r="J46" i="20"/>
  <c r="K46" i="20"/>
  <c r="I47" i="20"/>
  <c r="J47" i="20" s="1"/>
  <c r="K47" i="20" s="1"/>
  <c r="I48" i="20"/>
  <c r="J48" i="20" s="1"/>
  <c r="K48" i="20" s="1"/>
  <c r="I49" i="20"/>
  <c r="J49" i="20"/>
  <c r="K49" i="20"/>
  <c r="I50" i="20"/>
  <c r="J50" i="20" s="1"/>
  <c r="K50" i="20" s="1"/>
  <c r="I51" i="20"/>
  <c r="J51" i="20" s="1"/>
  <c r="K51" i="20" s="1"/>
  <c r="I52" i="20"/>
  <c r="J52" i="20"/>
  <c r="K52" i="20" s="1"/>
  <c r="I53" i="20"/>
  <c r="J53" i="20"/>
  <c r="K53" i="20" s="1"/>
  <c r="I54" i="20"/>
  <c r="J54" i="20"/>
  <c r="K54" i="20"/>
  <c r="I55" i="20"/>
  <c r="J55" i="20" s="1"/>
  <c r="K55" i="20" s="1"/>
  <c r="I56" i="20"/>
  <c r="J56" i="20" s="1"/>
  <c r="K56" i="20" s="1"/>
  <c r="I57" i="20"/>
  <c r="J57" i="20"/>
  <c r="K57" i="20"/>
  <c r="I58" i="20"/>
  <c r="J58" i="20" s="1"/>
  <c r="K58" i="20" s="1"/>
  <c r="I59" i="20"/>
  <c r="J59" i="20" s="1"/>
  <c r="K59" i="20" s="1"/>
  <c r="I60" i="20"/>
  <c r="J60" i="20"/>
  <c r="K60" i="20" s="1"/>
  <c r="I61" i="20"/>
  <c r="J61" i="20"/>
  <c r="K61" i="20" s="1"/>
  <c r="I62" i="20"/>
  <c r="J62" i="20"/>
  <c r="K62" i="20"/>
  <c r="I63" i="20"/>
  <c r="J63" i="20" s="1"/>
  <c r="K63" i="20" s="1"/>
  <c r="I64" i="20"/>
  <c r="J64" i="20" s="1"/>
  <c r="K64" i="20" s="1"/>
  <c r="I65" i="20"/>
  <c r="J65" i="20"/>
  <c r="K65" i="20"/>
  <c r="I66" i="20"/>
  <c r="J66" i="20" s="1"/>
  <c r="K66" i="20" s="1"/>
  <c r="I67" i="20"/>
  <c r="J67" i="20" s="1"/>
  <c r="K67" i="20" s="1"/>
  <c r="I68" i="20"/>
  <c r="J68" i="20"/>
  <c r="K68" i="20" s="1"/>
  <c r="I69" i="20"/>
  <c r="J69" i="20"/>
  <c r="K69" i="20" s="1"/>
  <c r="I70" i="20"/>
  <c r="J70" i="20"/>
  <c r="K70" i="20"/>
  <c r="I71" i="20"/>
  <c r="J71" i="20" s="1"/>
  <c r="K71" i="20" s="1"/>
  <c r="I72" i="20"/>
  <c r="J72" i="20" s="1"/>
  <c r="K72" i="20" s="1"/>
  <c r="I73" i="20"/>
  <c r="J73" i="20"/>
  <c r="K73" i="20"/>
  <c r="I74" i="20"/>
  <c r="J74" i="20" s="1"/>
  <c r="K74" i="20" s="1"/>
  <c r="I75" i="20"/>
  <c r="J75" i="20" s="1"/>
  <c r="K75" i="20" s="1"/>
  <c r="I76" i="20"/>
  <c r="J76" i="20"/>
  <c r="K76" i="20" s="1"/>
  <c r="I77" i="20"/>
  <c r="J77" i="20" s="1"/>
  <c r="K77" i="20" s="1"/>
  <c r="I78" i="20"/>
  <c r="J78" i="20"/>
  <c r="K78" i="20"/>
  <c r="I6" i="21"/>
  <c r="J6" i="21" s="1"/>
  <c r="K6" i="21" s="1"/>
  <c r="I7" i="21"/>
  <c r="J7" i="21"/>
  <c r="K7" i="21" s="1"/>
  <c r="I8" i="21"/>
  <c r="J8" i="21" s="1"/>
  <c r="K8" i="21" s="1"/>
  <c r="I9" i="21"/>
  <c r="J9" i="21" s="1"/>
  <c r="K9" i="21" s="1"/>
  <c r="I10" i="21"/>
  <c r="J10" i="21" s="1"/>
  <c r="K10" i="21" s="1"/>
  <c r="I11" i="21"/>
  <c r="J11" i="21"/>
  <c r="K11" i="21"/>
  <c r="I12" i="21"/>
  <c r="J12" i="21" s="1"/>
  <c r="K12" i="21"/>
  <c r="I13" i="21"/>
  <c r="J13" i="21" s="1"/>
  <c r="K13" i="21" s="1"/>
  <c r="I14" i="21"/>
  <c r="J14" i="21"/>
  <c r="K14" i="21" s="1"/>
  <c r="I15" i="21"/>
  <c r="J15" i="21"/>
  <c r="K15" i="21"/>
  <c r="I16" i="21"/>
  <c r="J16" i="21" s="1"/>
  <c r="K16" i="21" s="1"/>
  <c r="I17" i="21"/>
  <c r="J17" i="21" s="1"/>
  <c r="K17" i="21" s="1"/>
  <c r="I18" i="21"/>
  <c r="J18" i="21"/>
  <c r="K18" i="21" s="1"/>
  <c r="I19" i="21"/>
  <c r="J19" i="21"/>
  <c r="K19" i="21"/>
  <c r="I20" i="21"/>
  <c r="J20" i="21"/>
  <c r="K20" i="21"/>
  <c r="I21" i="21"/>
  <c r="J21" i="21" s="1"/>
  <c r="K21" i="21" s="1"/>
  <c r="I22" i="21"/>
  <c r="J22" i="21"/>
  <c r="K22" i="21" s="1"/>
  <c r="I23" i="21"/>
  <c r="J23" i="21"/>
  <c r="K23" i="21"/>
  <c r="I24" i="21"/>
  <c r="J24" i="21" s="1"/>
  <c r="K24" i="21" s="1"/>
  <c r="I25" i="21"/>
  <c r="J25" i="21" s="1"/>
  <c r="K25" i="21" s="1"/>
  <c r="I26" i="21"/>
  <c r="J26" i="21"/>
  <c r="K26" i="21" s="1"/>
  <c r="I27" i="21"/>
  <c r="J27" i="21"/>
  <c r="K27" i="21"/>
  <c r="I28" i="21"/>
  <c r="J28" i="21"/>
  <c r="K28" i="21"/>
  <c r="I29" i="21"/>
  <c r="J29" i="21" s="1"/>
  <c r="K29" i="21" s="1"/>
  <c r="I30" i="21"/>
  <c r="J30" i="21"/>
  <c r="K30" i="21" s="1"/>
  <c r="I31" i="21"/>
  <c r="J31" i="21"/>
  <c r="K31" i="21"/>
  <c r="I32" i="21"/>
  <c r="J32" i="21" s="1"/>
  <c r="K32" i="21" s="1"/>
  <c r="I33" i="21"/>
  <c r="J33" i="21" s="1"/>
  <c r="K33" i="21" s="1"/>
  <c r="I34" i="21"/>
  <c r="J34" i="21"/>
  <c r="K34" i="21" s="1"/>
  <c r="I35" i="21"/>
  <c r="J35" i="21"/>
  <c r="K35" i="21"/>
  <c r="I36" i="21"/>
  <c r="J36" i="21"/>
  <c r="K36" i="21"/>
  <c r="I37" i="21"/>
  <c r="J37" i="21" s="1"/>
  <c r="K37" i="21" s="1"/>
  <c r="I38" i="21"/>
  <c r="J38" i="21" s="1"/>
  <c r="K38" i="21" s="1"/>
  <c r="I39" i="21"/>
  <c r="J39" i="21"/>
  <c r="K39" i="21" s="1"/>
  <c r="I40" i="21"/>
  <c r="J40" i="21" s="1"/>
  <c r="K40" i="21" s="1"/>
  <c r="I41" i="21"/>
  <c r="J41" i="21" s="1"/>
  <c r="K41" i="21" s="1"/>
  <c r="I42" i="21"/>
  <c r="J42" i="21" s="1"/>
  <c r="K42" i="21" s="1"/>
  <c r="I43" i="21"/>
  <c r="J43" i="21"/>
  <c r="K43" i="21" s="1"/>
  <c r="I44" i="21"/>
  <c r="J44" i="21"/>
  <c r="K44" i="21"/>
  <c r="I45" i="21"/>
  <c r="J45" i="21" s="1"/>
  <c r="K45" i="21" s="1"/>
  <c r="I46" i="21"/>
  <c r="J46" i="21" s="1"/>
  <c r="K46" i="21" s="1"/>
  <c r="I47" i="21"/>
  <c r="J47" i="21"/>
  <c r="K47" i="21" s="1"/>
  <c r="I48" i="21"/>
  <c r="J48" i="21"/>
  <c r="K48" i="21"/>
  <c r="I49" i="21"/>
  <c r="J49" i="21" s="1"/>
  <c r="K49" i="21" s="1"/>
  <c r="I50" i="21"/>
  <c r="J50" i="21" s="1"/>
  <c r="K50" i="21" s="1"/>
  <c r="I51" i="21"/>
  <c r="J51" i="21"/>
  <c r="K51" i="21" s="1"/>
  <c r="I52" i="21"/>
  <c r="J52" i="21"/>
  <c r="K52" i="21"/>
  <c r="I53" i="21"/>
  <c r="J53" i="21" s="1"/>
  <c r="K53" i="21" s="1"/>
  <c r="I54" i="21"/>
  <c r="J54" i="21" s="1"/>
  <c r="K54" i="21" s="1"/>
  <c r="I55" i="21"/>
  <c r="J55" i="21"/>
  <c r="K55" i="21" s="1"/>
  <c r="I56" i="21"/>
  <c r="J56" i="21"/>
  <c r="K56" i="21"/>
  <c r="I57" i="21"/>
  <c r="J57" i="21" s="1"/>
  <c r="K57" i="21" s="1"/>
  <c r="I58" i="21"/>
  <c r="J58" i="21" s="1"/>
  <c r="K58" i="21" s="1"/>
  <c r="I59" i="21"/>
  <c r="J59" i="21"/>
  <c r="K59" i="21" s="1"/>
  <c r="I60" i="21"/>
  <c r="J60" i="21"/>
  <c r="K60" i="21"/>
  <c r="I61" i="21"/>
  <c r="J61" i="21" s="1"/>
  <c r="K61" i="21" s="1"/>
  <c r="I62" i="21"/>
  <c r="J62" i="21" s="1"/>
  <c r="K62" i="21" s="1"/>
  <c r="I63" i="21"/>
  <c r="J63" i="21"/>
  <c r="K63" i="21" s="1"/>
  <c r="I64" i="21"/>
  <c r="J64" i="21"/>
  <c r="K64" i="21"/>
  <c r="I65" i="21"/>
  <c r="J65" i="21" s="1"/>
  <c r="K65" i="21" s="1"/>
  <c r="I66" i="21"/>
  <c r="J66" i="21" s="1"/>
  <c r="K66" i="21" s="1"/>
  <c r="I67" i="21"/>
  <c r="J67" i="21"/>
  <c r="K67" i="21" s="1"/>
  <c r="I68" i="21"/>
  <c r="J68" i="21"/>
  <c r="K68" i="21"/>
  <c r="I69" i="21"/>
  <c r="J69" i="21" s="1"/>
  <c r="K69" i="21" s="1"/>
  <c r="I70" i="21"/>
  <c r="J70" i="21" s="1"/>
  <c r="K70" i="21" s="1"/>
  <c r="I71" i="21"/>
  <c r="J71" i="21"/>
  <c r="K71" i="21" s="1"/>
  <c r="I72" i="21"/>
  <c r="J72" i="21"/>
  <c r="K72" i="21"/>
  <c r="I73" i="21"/>
  <c r="J73" i="21" s="1"/>
  <c r="K73" i="21" s="1"/>
  <c r="I74" i="21"/>
  <c r="J74" i="21" s="1"/>
  <c r="K74" i="21" s="1"/>
  <c r="I75" i="21"/>
  <c r="J75" i="21"/>
  <c r="K75" i="21" s="1"/>
  <c r="I76" i="21"/>
  <c r="J76" i="21"/>
  <c r="K76" i="21"/>
  <c r="I77" i="21"/>
  <c r="J77" i="21" s="1"/>
  <c r="K77" i="21" s="1"/>
  <c r="I78" i="21"/>
  <c r="J78" i="21" s="1"/>
  <c r="K78" i="21" s="1"/>
  <c r="I6" i="22"/>
  <c r="J6" i="22" s="1"/>
  <c r="K6" i="22" s="1"/>
  <c r="I7" i="22"/>
  <c r="J7" i="22" s="1"/>
  <c r="K7" i="22" s="1"/>
  <c r="I8" i="22"/>
  <c r="J8" i="22"/>
  <c r="K8" i="22" s="1"/>
  <c r="I9" i="22"/>
  <c r="J9" i="22"/>
  <c r="K9" i="22" s="1"/>
  <c r="I10" i="22"/>
  <c r="J10" i="22"/>
  <c r="K10" i="22"/>
  <c r="I11" i="22"/>
  <c r="J11" i="22" s="1"/>
  <c r="K11" i="22" s="1"/>
  <c r="I12" i="22"/>
  <c r="J12" i="22" s="1"/>
  <c r="K12" i="22" s="1"/>
  <c r="I13" i="22"/>
  <c r="J13" i="22"/>
  <c r="K13" i="22" s="1"/>
  <c r="I14" i="22"/>
  <c r="J14" i="22" s="1"/>
  <c r="K14" i="22" s="1"/>
  <c r="I15" i="22"/>
  <c r="J15" i="22" s="1"/>
  <c r="K15" i="22" s="1"/>
  <c r="I16" i="22"/>
  <c r="J16" i="22" s="1"/>
  <c r="K16" i="22" s="1"/>
  <c r="I17" i="22"/>
  <c r="J17" i="22" s="1"/>
  <c r="K17" i="22" s="1"/>
  <c r="I18" i="22"/>
  <c r="J18" i="22" s="1"/>
  <c r="K18" i="22"/>
  <c r="I19" i="22"/>
  <c r="J19" i="22" s="1"/>
  <c r="K19" i="22" s="1"/>
  <c r="I20" i="22"/>
  <c r="J20" i="22" s="1"/>
  <c r="K20" i="22" s="1"/>
  <c r="I21" i="22"/>
  <c r="J21" i="22"/>
  <c r="K21" i="22" s="1"/>
  <c r="I22" i="22"/>
  <c r="J22" i="22" s="1"/>
  <c r="K22" i="22" s="1"/>
  <c r="I23" i="22"/>
  <c r="J23" i="22" s="1"/>
  <c r="K23" i="22" s="1"/>
  <c r="I24" i="22"/>
  <c r="J24" i="22" s="1"/>
  <c r="K24" i="22" s="1"/>
  <c r="I25" i="22"/>
  <c r="J25" i="22"/>
  <c r="K25" i="22" s="1"/>
  <c r="I26" i="22"/>
  <c r="J26" i="22" s="1"/>
  <c r="K26" i="22" s="1"/>
  <c r="I27" i="22"/>
  <c r="J27" i="22" s="1"/>
  <c r="K27" i="22" s="1"/>
  <c r="I28" i="22"/>
  <c r="J28" i="22"/>
  <c r="K28" i="22" s="1"/>
  <c r="I29" i="22"/>
  <c r="J29" i="22" s="1"/>
  <c r="K29" i="22" s="1"/>
  <c r="I30" i="22"/>
  <c r="J30" i="22"/>
  <c r="K30" i="22" s="1"/>
  <c r="I31" i="22"/>
  <c r="J31" i="22" s="1"/>
  <c r="K31" i="22" s="1"/>
  <c r="I32" i="22"/>
  <c r="J32" i="22"/>
  <c r="K32" i="22" s="1"/>
  <c r="I33" i="22"/>
  <c r="J33" i="22" s="1"/>
  <c r="K33" i="22"/>
  <c r="I34" i="22"/>
  <c r="J34" i="22"/>
  <c r="K34" i="22" s="1"/>
  <c r="I35" i="22"/>
  <c r="J35" i="22" s="1"/>
  <c r="K35" i="22" s="1"/>
  <c r="I36" i="22"/>
  <c r="J36" i="22"/>
  <c r="K36" i="22" s="1"/>
  <c r="I37" i="22"/>
  <c r="J37" i="22" s="1"/>
  <c r="K37" i="22" s="1"/>
  <c r="I38" i="22"/>
  <c r="J38" i="22"/>
  <c r="K38" i="22" s="1"/>
  <c r="I39" i="22"/>
  <c r="J39" i="22" s="1"/>
  <c r="K39" i="22" s="1"/>
  <c r="I40" i="22"/>
  <c r="J40" i="22"/>
  <c r="K40" i="22" s="1"/>
  <c r="I41" i="22"/>
  <c r="J41" i="22" s="1"/>
  <c r="K41" i="22" s="1"/>
  <c r="I42" i="22"/>
  <c r="J42" i="22"/>
  <c r="K42" i="22" s="1"/>
  <c r="I43" i="22"/>
  <c r="J43" i="22" s="1"/>
  <c r="K43" i="22" s="1"/>
  <c r="I44" i="22"/>
  <c r="J44" i="22"/>
  <c r="K44" i="22" s="1"/>
  <c r="I45" i="22"/>
  <c r="J45" i="22" s="1"/>
  <c r="K45" i="22" s="1"/>
  <c r="I46" i="22"/>
  <c r="J46" i="22"/>
  <c r="K46" i="22" s="1"/>
  <c r="I47" i="22"/>
  <c r="J47" i="22" s="1"/>
  <c r="K47" i="22" s="1"/>
  <c r="I48" i="22"/>
  <c r="J48" i="22"/>
  <c r="K48" i="22" s="1"/>
  <c r="I49" i="22"/>
  <c r="J49" i="22" s="1"/>
  <c r="K49" i="22"/>
  <c r="I50" i="22"/>
  <c r="J50" i="22"/>
  <c r="K50" i="22" s="1"/>
  <c r="I51" i="22"/>
  <c r="J51" i="22" s="1"/>
  <c r="K51" i="22" s="1"/>
  <c r="I52" i="22"/>
  <c r="J52" i="22"/>
  <c r="K52" i="22" s="1"/>
  <c r="I53" i="22"/>
  <c r="J53" i="22" s="1"/>
  <c r="K53" i="22" s="1"/>
  <c r="I54" i="22"/>
  <c r="J54" i="22"/>
  <c r="K54" i="22" s="1"/>
  <c r="I55" i="22"/>
  <c r="J55" i="22" s="1"/>
  <c r="K55" i="22" s="1"/>
  <c r="I56" i="22"/>
  <c r="J56" i="22"/>
  <c r="K56" i="22" s="1"/>
  <c r="I57" i="22"/>
  <c r="J57" i="22" s="1"/>
  <c r="K57" i="22"/>
  <c r="I58" i="22"/>
  <c r="J58" i="22"/>
  <c r="K58" i="22" s="1"/>
  <c r="I59" i="22"/>
  <c r="J59" i="22" s="1"/>
  <c r="K59" i="22" s="1"/>
  <c r="I60" i="22"/>
  <c r="J60" i="22"/>
  <c r="K60" i="22" s="1"/>
  <c r="I61" i="22"/>
  <c r="J61" i="22" s="1"/>
  <c r="K61" i="22" s="1"/>
  <c r="I62" i="22"/>
  <c r="J62" i="22"/>
  <c r="K62" i="22" s="1"/>
  <c r="I63" i="22"/>
  <c r="J63" i="22" s="1"/>
  <c r="K63" i="22" s="1"/>
  <c r="I64" i="22"/>
  <c r="J64" i="22"/>
  <c r="K64" i="22" s="1"/>
  <c r="I65" i="22"/>
  <c r="J65" i="22" s="1"/>
  <c r="K65" i="22"/>
  <c r="I66" i="22"/>
  <c r="J66" i="22"/>
  <c r="K66" i="22" s="1"/>
  <c r="I67" i="22"/>
  <c r="J67" i="22" s="1"/>
  <c r="K67" i="22" s="1"/>
  <c r="I68" i="22"/>
  <c r="J68" i="22"/>
  <c r="K68" i="22" s="1"/>
  <c r="I69" i="22"/>
  <c r="J69" i="22" s="1"/>
  <c r="K69" i="22" s="1"/>
  <c r="I70" i="22"/>
  <c r="J70" i="22"/>
  <c r="K70" i="22" s="1"/>
  <c r="I71" i="22"/>
  <c r="J71" i="22" s="1"/>
  <c r="K71" i="22" s="1"/>
  <c r="I72" i="22"/>
  <c r="J72" i="22"/>
  <c r="K72" i="22" s="1"/>
  <c r="I73" i="22"/>
  <c r="J73" i="22" s="1"/>
  <c r="K73" i="22" s="1"/>
  <c r="I74" i="22"/>
  <c r="J74" i="22"/>
  <c r="K74" i="22" s="1"/>
  <c r="I75" i="22"/>
  <c r="J75" i="22" s="1"/>
  <c r="K75" i="22" s="1"/>
  <c r="I76" i="22"/>
  <c r="J76" i="22"/>
  <c r="K76" i="22" s="1"/>
  <c r="I77" i="22"/>
  <c r="J77" i="22" s="1"/>
  <c r="K77" i="22" s="1"/>
  <c r="I78" i="22"/>
  <c r="J78" i="22"/>
  <c r="K78" i="22" s="1"/>
  <c r="I6" i="23"/>
  <c r="J6" i="23"/>
  <c r="K6" i="23" s="1"/>
  <c r="I7" i="23"/>
  <c r="J7" i="23" s="1"/>
  <c r="K7" i="23" s="1"/>
  <c r="I8" i="23"/>
  <c r="J8" i="23"/>
  <c r="K8" i="23" s="1"/>
  <c r="I9" i="23"/>
  <c r="J9" i="23" s="1"/>
  <c r="K9" i="23" s="1"/>
  <c r="I10" i="23"/>
  <c r="J10" i="23"/>
  <c r="K10" i="23" s="1"/>
  <c r="I11" i="23"/>
  <c r="J11" i="23" s="1"/>
  <c r="K11" i="23" s="1"/>
  <c r="I12" i="23"/>
  <c r="J12" i="23"/>
  <c r="K12" i="23" s="1"/>
  <c r="I13" i="23"/>
  <c r="J13" i="23" s="1"/>
  <c r="K13" i="23" s="1"/>
  <c r="I14" i="23"/>
  <c r="J14" i="23"/>
  <c r="K14" i="23" s="1"/>
  <c r="I15" i="23"/>
  <c r="J15" i="23" s="1"/>
  <c r="K15" i="23"/>
  <c r="I16" i="23"/>
  <c r="J16" i="23"/>
  <c r="K16" i="23" s="1"/>
  <c r="I17" i="23"/>
  <c r="J17" i="23" s="1"/>
  <c r="K17" i="23" s="1"/>
  <c r="I18" i="23"/>
  <c r="J18" i="23"/>
  <c r="K18" i="23" s="1"/>
  <c r="I19" i="23"/>
  <c r="J19" i="23" s="1"/>
  <c r="K19" i="23" s="1"/>
  <c r="I20" i="23"/>
  <c r="J20" i="23"/>
  <c r="K20" i="23" s="1"/>
  <c r="I21" i="23"/>
  <c r="J21" i="23" s="1"/>
  <c r="K21" i="23" s="1"/>
  <c r="I22" i="23"/>
  <c r="J22" i="23"/>
  <c r="K22" i="23"/>
  <c r="I23" i="23"/>
  <c r="J23" i="23" s="1"/>
  <c r="K23" i="23"/>
  <c r="I24" i="23"/>
  <c r="J24" i="23" s="1"/>
  <c r="K24" i="23" s="1"/>
  <c r="I25" i="23"/>
  <c r="J25" i="23"/>
  <c r="K25" i="23"/>
  <c r="I26" i="23"/>
  <c r="J26" i="23"/>
  <c r="K26" i="23" s="1"/>
  <c r="I27" i="23"/>
  <c r="J27" i="23" s="1"/>
  <c r="K27" i="23" s="1"/>
  <c r="I28" i="23"/>
  <c r="J28" i="23"/>
  <c r="K28" i="23" s="1"/>
  <c r="I29" i="23"/>
  <c r="J29" i="23" s="1"/>
  <c r="K29" i="23" s="1"/>
  <c r="I30" i="23"/>
  <c r="J30" i="23"/>
  <c r="K30" i="23"/>
  <c r="I31" i="23"/>
  <c r="J31" i="23" s="1"/>
  <c r="K31" i="23"/>
  <c r="I32" i="23"/>
  <c r="J32" i="23" s="1"/>
  <c r="K32" i="23" s="1"/>
  <c r="I33" i="23"/>
  <c r="J33" i="23"/>
  <c r="K33" i="23"/>
  <c r="I34" i="23"/>
  <c r="J34" i="23"/>
  <c r="K34" i="23" s="1"/>
  <c r="I35" i="23"/>
  <c r="J35" i="23" s="1"/>
  <c r="K35" i="23" s="1"/>
  <c r="I36" i="23"/>
  <c r="J36" i="23"/>
  <c r="K36" i="23" s="1"/>
  <c r="I37" i="23"/>
  <c r="J37" i="23" s="1"/>
  <c r="K37" i="23" s="1"/>
  <c r="I38" i="23"/>
  <c r="J38" i="23"/>
  <c r="K38" i="23"/>
  <c r="I39" i="23"/>
  <c r="J39" i="23" s="1"/>
  <c r="K39" i="23"/>
  <c r="I40" i="23"/>
  <c r="J40" i="23" s="1"/>
  <c r="K40" i="23" s="1"/>
  <c r="I41" i="23"/>
  <c r="J41" i="23"/>
  <c r="K41" i="23"/>
  <c r="I42" i="23"/>
  <c r="J42" i="23"/>
  <c r="K42" i="23" s="1"/>
  <c r="I43" i="23"/>
  <c r="J43" i="23" s="1"/>
  <c r="K43" i="23" s="1"/>
  <c r="I44" i="23"/>
  <c r="J44" i="23"/>
  <c r="K44" i="23" s="1"/>
  <c r="I45" i="23"/>
  <c r="J45" i="23" s="1"/>
  <c r="K45" i="23" s="1"/>
  <c r="I46" i="23"/>
  <c r="J46" i="23" s="1"/>
  <c r="K46" i="23" s="1"/>
  <c r="I47" i="23"/>
  <c r="J47" i="23" s="1"/>
  <c r="K47" i="23"/>
  <c r="I48" i="23"/>
  <c r="J48" i="23" s="1"/>
  <c r="K48" i="23" s="1"/>
  <c r="I49" i="23"/>
  <c r="J49" i="23"/>
  <c r="K49" i="23"/>
  <c r="I50" i="23"/>
  <c r="J50" i="23"/>
  <c r="K50" i="23" s="1"/>
  <c r="I51" i="23"/>
  <c r="J51" i="23" s="1"/>
  <c r="K51" i="23" s="1"/>
  <c r="I52" i="23"/>
  <c r="J52" i="23"/>
  <c r="K52" i="23" s="1"/>
  <c r="I53" i="23"/>
  <c r="J53" i="23" s="1"/>
  <c r="K53" i="23" s="1"/>
  <c r="I54" i="23"/>
  <c r="J54" i="23" s="1"/>
  <c r="K54" i="23" s="1"/>
  <c r="I55" i="23"/>
  <c r="J55" i="23" s="1"/>
  <c r="K55" i="23"/>
  <c r="I56" i="23"/>
  <c r="J56" i="23" s="1"/>
  <c r="K56" i="23" s="1"/>
  <c r="I57" i="23"/>
  <c r="J57" i="23" s="1"/>
  <c r="K57" i="23" s="1"/>
  <c r="I58" i="23"/>
  <c r="J58" i="23"/>
  <c r="K58" i="23" s="1"/>
  <c r="I59" i="23"/>
  <c r="J59" i="23" s="1"/>
  <c r="K59" i="23" s="1"/>
  <c r="I60" i="23"/>
  <c r="J60" i="23"/>
  <c r="K60" i="23" s="1"/>
  <c r="I61" i="23"/>
  <c r="J61" i="23" s="1"/>
  <c r="K61" i="23" s="1"/>
  <c r="I62" i="23"/>
  <c r="J62" i="23" s="1"/>
  <c r="K62" i="23" s="1"/>
  <c r="I63" i="23"/>
  <c r="J63" i="23" s="1"/>
  <c r="K63" i="23"/>
  <c r="I64" i="23"/>
  <c r="J64" i="23"/>
  <c r="K64" i="23"/>
  <c r="I65" i="23"/>
  <c r="J65" i="23" s="1"/>
  <c r="K65" i="23" s="1"/>
  <c r="I66" i="23"/>
  <c r="J66" i="23"/>
  <c r="K66" i="23" s="1"/>
  <c r="I67" i="23"/>
  <c r="J67" i="23"/>
  <c r="K67" i="23" s="1"/>
  <c r="I68" i="23"/>
  <c r="J68" i="23"/>
  <c r="K68" i="23" s="1"/>
  <c r="I69" i="23"/>
  <c r="J69" i="23" s="1"/>
  <c r="K69" i="23" s="1"/>
  <c r="I70" i="23"/>
  <c r="J70" i="23" s="1"/>
  <c r="K70" i="23" s="1"/>
  <c r="I71" i="23"/>
  <c r="J71" i="23" s="1"/>
  <c r="K71" i="23"/>
  <c r="I72" i="23"/>
  <c r="J72" i="23"/>
  <c r="K72" i="23"/>
  <c r="I73" i="23"/>
  <c r="J73" i="23" s="1"/>
  <c r="K73" i="23" s="1"/>
  <c r="I74" i="23"/>
  <c r="J74" i="23"/>
  <c r="K74" i="23" s="1"/>
  <c r="I75" i="23"/>
  <c r="J75" i="23"/>
  <c r="K75" i="23" s="1"/>
  <c r="I76" i="23"/>
  <c r="J76" i="23"/>
  <c r="K76" i="23" s="1"/>
  <c r="I77" i="23"/>
  <c r="J77" i="23" s="1"/>
  <c r="K77" i="23" s="1"/>
  <c r="I78" i="23"/>
  <c r="J78" i="23" s="1"/>
  <c r="K78" i="23" s="1"/>
  <c r="I6" i="24"/>
  <c r="J6" i="24" s="1"/>
  <c r="K6" i="24" s="1"/>
  <c r="I7" i="24"/>
  <c r="J7" i="24" s="1"/>
  <c r="K7" i="24" s="1"/>
  <c r="I8" i="24"/>
  <c r="J8" i="24"/>
  <c r="K8" i="24" s="1"/>
  <c r="I9" i="24"/>
  <c r="J9" i="24" s="1"/>
  <c r="K9" i="24" s="1"/>
  <c r="I10" i="24"/>
  <c r="J10" i="24"/>
  <c r="K10" i="24" s="1"/>
  <c r="I11" i="24"/>
  <c r="J11" i="24" s="1"/>
  <c r="K11" i="24" s="1"/>
  <c r="I12" i="24"/>
  <c r="J12" i="24" s="1"/>
  <c r="K12" i="24" s="1"/>
  <c r="I13" i="24"/>
  <c r="J13" i="24" s="1"/>
  <c r="K13" i="24"/>
  <c r="I14" i="24"/>
  <c r="J14" i="24" s="1"/>
  <c r="K14" i="24" s="1"/>
  <c r="I15" i="24"/>
  <c r="J15" i="24" s="1"/>
  <c r="K15" i="24" s="1"/>
  <c r="I16" i="24"/>
  <c r="J16" i="24"/>
  <c r="K16" i="24" s="1"/>
  <c r="I17" i="24"/>
  <c r="J17" i="24" s="1"/>
  <c r="K17" i="24" s="1"/>
  <c r="I18" i="24"/>
  <c r="J18" i="24"/>
  <c r="K18" i="24" s="1"/>
  <c r="I19" i="24"/>
  <c r="J19" i="24" s="1"/>
  <c r="K19" i="24" s="1"/>
  <c r="I20" i="24"/>
  <c r="J20" i="24" s="1"/>
  <c r="K20" i="24" s="1"/>
  <c r="I21" i="24"/>
  <c r="J21" i="24" s="1"/>
  <c r="K21" i="24" s="1"/>
  <c r="I22" i="24"/>
  <c r="J22" i="24" s="1"/>
  <c r="K22" i="24" s="1"/>
  <c r="I23" i="24"/>
  <c r="J23" i="24" s="1"/>
  <c r="K23" i="24" s="1"/>
  <c r="I24" i="24"/>
  <c r="J24" i="24"/>
  <c r="K24" i="24" s="1"/>
  <c r="I25" i="24"/>
  <c r="J25" i="24" s="1"/>
  <c r="K25" i="24" s="1"/>
  <c r="I26" i="24"/>
  <c r="J26" i="24"/>
  <c r="K26" i="24" s="1"/>
  <c r="I27" i="24"/>
  <c r="J27" i="24" s="1"/>
  <c r="K27" i="24" s="1"/>
  <c r="I28" i="24"/>
  <c r="J28" i="24" s="1"/>
  <c r="K28" i="24" s="1"/>
  <c r="I29" i="24"/>
  <c r="J29" i="24" s="1"/>
  <c r="K29" i="24" s="1"/>
  <c r="I30" i="24"/>
  <c r="J30" i="24"/>
  <c r="K30" i="24" s="1"/>
  <c r="I31" i="24"/>
  <c r="J31" i="24" s="1"/>
  <c r="K31" i="24" s="1"/>
  <c r="I32" i="24"/>
  <c r="J32" i="24"/>
  <c r="K32" i="24" s="1"/>
  <c r="I33" i="24"/>
  <c r="J33" i="24"/>
  <c r="K33" i="24" s="1"/>
  <c r="I34" i="24"/>
  <c r="J34" i="24"/>
  <c r="K34" i="24" s="1"/>
  <c r="I35" i="24"/>
  <c r="J35" i="24" s="1"/>
  <c r="K35" i="24" s="1"/>
  <c r="I36" i="24"/>
  <c r="J36" i="24" s="1"/>
  <c r="K36" i="24" s="1"/>
  <c r="I37" i="24"/>
  <c r="J37" i="24" s="1"/>
  <c r="K37" i="24"/>
  <c r="I38" i="24"/>
  <c r="J38" i="24"/>
  <c r="K38" i="24"/>
  <c r="I39" i="24"/>
  <c r="J39" i="24" s="1"/>
  <c r="K39" i="24" s="1"/>
  <c r="I40" i="24"/>
  <c r="J40" i="24"/>
  <c r="K40" i="24" s="1"/>
  <c r="I41" i="24"/>
  <c r="J41" i="24"/>
  <c r="K41" i="24" s="1"/>
  <c r="I42" i="24"/>
  <c r="J42" i="24"/>
  <c r="K42" i="24" s="1"/>
  <c r="I43" i="24"/>
  <c r="J43" i="24" s="1"/>
  <c r="K43" i="24" s="1"/>
  <c r="I44" i="24"/>
  <c r="J44" i="24" s="1"/>
  <c r="K44" i="24" s="1"/>
  <c r="I45" i="24"/>
  <c r="J45" i="24" s="1"/>
  <c r="K45" i="24"/>
  <c r="I46" i="24"/>
  <c r="J46" i="24"/>
  <c r="K46" i="24"/>
  <c r="I47" i="24"/>
  <c r="J47" i="24" s="1"/>
  <c r="K47" i="24" s="1"/>
  <c r="I48" i="24"/>
  <c r="J48" i="24"/>
  <c r="K48" i="24" s="1"/>
  <c r="I49" i="24"/>
  <c r="J49" i="24"/>
  <c r="K49" i="24" s="1"/>
  <c r="I50" i="24"/>
  <c r="J50" i="24"/>
  <c r="K50" i="24" s="1"/>
  <c r="I51" i="24"/>
  <c r="J51" i="24" s="1"/>
  <c r="K51" i="24" s="1"/>
  <c r="I52" i="24"/>
  <c r="J52" i="24" s="1"/>
  <c r="K52" i="24" s="1"/>
  <c r="I53" i="24"/>
  <c r="J53" i="24" s="1"/>
  <c r="K53" i="24"/>
  <c r="I54" i="24"/>
  <c r="J54" i="24"/>
  <c r="K54" i="24"/>
  <c r="I55" i="24"/>
  <c r="J55" i="24"/>
  <c r="K55" i="24"/>
  <c r="I56" i="24"/>
  <c r="J56" i="24"/>
  <c r="K56" i="24" s="1"/>
  <c r="I57" i="24"/>
  <c r="J57" i="24"/>
  <c r="K57" i="24" s="1"/>
  <c r="I58" i="24"/>
  <c r="J58" i="24"/>
  <c r="K58" i="24" s="1"/>
  <c r="I59" i="24"/>
  <c r="J59" i="24" s="1"/>
  <c r="K59" i="24" s="1"/>
  <c r="I60" i="24"/>
  <c r="J60" i="24" s="1"/>
  <c r="K60" i="24" s="1"/>
  <c r="I61" i="24"/>
  <c r="J61" i="24" s="1"/>
  <c r="K61" i="24"/>
  <c r="I62" i="24"/>
  <c r="J62" i="24"/>
  <c r="K62" i="24"/>
  <c r="I63" i="24"/>
  <c r="J63" i="24"/>
  <c r="K63" i="24"/>
  <c r="I64" i="24"/>
  <c r="J64" i="24"/>
  <c r="K64" i="24" s="1"/>
  <c r="I65" i="24"/>
  <c r="J65" i="24"/>
  <c r="K65" i="24" s="1"/>
  <c r="I66" i="24"/>
  <c r="J66" i="24"/>
  <c r="K66" i="24" s="1"/>
  <c r="I67" i="24"/>
  <c r="J67" i="24" s="1"/>
  <c r="K67" i="24" s="1"/>
  <c r="I68" i="24"/>
  <c r="J68" i="24" s="1"/>
  <c r="K68" i="24" s="1"/>
  <c r="I69" i="24"/>
  <c r="J69" i="24" s="1"/>
  <c r="K69" i="24"/>
  <c r="I70" i="24"/>
  <c r="J70" i="24"/>
  <c r="K70" i="24"/>
  <c r="I71" i="24"/>
  <c r="J71" i="24"/>
  <c r="K71" i="24"/>
  <c r="I72" i="24"/>
  <c r="J72" i="24"/>
  <c r="K72" i="24" s="1"/>
  <c r="I73" i="24"/>
  <c r="J73" i="24" s="1"/>
  <c r="K73" i="24" s="1"/>
  <c r="I74" i="24"/>
  <c r="J74" i="24"/>
  <c r="K74" i="24" s="1"/>
  <c r="I75" i="24"/>
  <c r="J75" i="24" s="1"/>
  <c r="K75" i="24" s="1"/>
  <c r="I76" i="24"/>
  <c r="J76" i="24" s="1"/>
  <c r="K76" i="24" s="1"/>
  <c r="I77" i="24"/>
  <c r="J77" i="24" s="1"/>
  <c r="K77" i="24" s="1"/>
  <c r="I78" i="24"/>
  <c r="J78" i="24"/>
  <c r="K78" i="24" s="1"/>
  <c r="I6" i="25"/>
  <c r="J6" i="25"/>
  <c r="K6" i="25" s="1"/>
  <c r="I7" i="25"/>
  <c r="J7" i="25" s="1"/>
  <c r="K7" i="25" s="1"/>
  <c r="I8" i="25"/>
  <c r="J8" i="25" s="1"/>
  <c r="K8" i="25" s="1"/>
  <c r="I9" i="25"/>
  <c r="J9" i="25" s="1"/>
  <c r="K9" i="25" s="1"/>
  <c r="I10" i="25"/>
  <c r="J10" i="25" s="1"/>
  <c r="K10" i="25" s="1"/>
  <c r="I11" i="25"/>
  <c r="J11" i="25"/>
  <c r="K11" i="25"/>
  <c r="I12" i="25"/>
  <c r="J12" i="25"/>
  <c r="K12" i="25" s="1"/>
  <c r="I13" i="25"/>
  <c r="J13" i="25" s="1"/>
  <c r="K13" i="25" s="1"/>
  <c r="I14" i="25"/>
  <c r="J14" i="25"/>
  <c r="K14" i="25" s="1"/>
  <c r="I15" i="25"/>
  <c r="J15" i="25" s="1"/>
  <c r="K15" i="25" s="1"/>
  <c r="I16" i="25"/>
  <c r="J16" i="25" s="1"/>
  <c r="K16" i="25" s="1"/>
  <c r="I17" i="25"/>
  <c r="J17" i="25" s="1"/>
  <c r="K17" i="25" s="1"/>
  <c r="I18" i="25"/>
  <c r="J18" i="25" s="1"/>
  <c r="K18" i="25" s="1"/>
  <c r="I19" i="25"/>
  <c r="J19" i="25"/>
  <c r="K19" i="25"/>
  <c r="I20" i="25"/>
  <c r="J20" i="25" s="1"/>
  <c r="K20" i="25" s="1"/>
  <c r="I21" i="25"/>
  <c r="J21" i="25" s="1"/>
  <c r="K21" i="25" s="1"/>
  <c r="I22" i="25"/>
  <c r="J22" i="25"/>
  <c r="K22" i="25" s="1"/>
  <c r="I23" i="25"/>
  <c r="J23" i="25" s="1"/>
  <c r="K23" i="25" s="1"/>
  <c r="I24" i="25"/>
  <c r="J24" i="25" s="1"/>
  <c r="K24" i="25" s="1"/>
  <c r="I25" i="25"/>
  <c r="J25" i="25" s="1"/>
  <c r="K25" i="25" s="1"/>
  <c r="I26" i="25"/>
  <c r="J26" i="25" s="1"/>
  <c r="K26" i="25" s="1"/>
  <c r="I27" i="25"/>
  <c r="J27" i="25" s="1"/>
  <c r="K27" i="25" s="1"/>
  <c r="I28" i="25"/>
  <c r="J28" i="25" s="1"/>
  <c r="K28" i="25" s="1"/>
  <c r="I29" i="25"/>
  <c r="J29" i="25" s="1"/>
  <c r="K29" i="25" s="1"/>
  <c r="I30" i="25"/>
  <c r="J30" i="25"/>
  <c r="K30" i="25" s="1"/>
  <c r="I31" i="25"/>
  <c r="J31" i="25"/>
  <c r="K31" i="25" s="1"/>
  <c r="I32" i="25"/>
  <c r="J32" i="25" s="1"/>
  <c r="K32" i="25" s="1"/>
  <c r="I33" i="25"/>
  <c r="J33" i="25" s="1"/>
  <c r="K33" i="25" s="1"/>
  <c r="I34" i="25"/>
  <c r="J34" i="25" s="1"/>
  <c r="K34" i="25" s="1"/>
  <c r="I35" i="25"/>
  <c r="J35" i="25" s="1"/>
  <c r="K35" i="25"/>
  <c r="I36" i="25"/>
  <c r="J36" i="25" s="1"/>
  <c r="K36" i="25" s="1"/>
  <c r="I37" i="25"/>
  <c r="J37" i="25" s="1"/>
  <c r="K37" i="25" s="1"/>
  <c r="I38" i="25"/>
  <c r="J38" i="25"/>
  <c r="K38" i="25" s="1"/>
  <c r="I39" i="25"/>
  <c r="J39" i="25" s="1"/>
  <c r="K39" i="25" s="1"/>
  <c r="I40" i="25"/>
  <c r="J40" i="25" s="1"/>
  <c r="K40" i="25" s="1"/>
  <c r="I41" i="25"/>
  <c r="J41" i="25" s="1"/>
  <c r="K41" i="25" s="1"/>
  <c r="I42" i="25"/>
  <c r="J42" i="25" s="1"/>
  <c r="K42" i="25" s="1"/>
  <c r="I43" i="25"/>
  <c r="J43" i="25" s="1"/>
  <c r="K43" i="25"/>
  <c r="I44" i="25"/>
  <c r="J44" i="25"/>
  <c r="K44" i="25" s="1"/>
  <c r="I45" i="25"/>
  <c r="J45" i="25" s="1"/>
  <c r="K45" i="25" s="1"/>
  <c r="I46" i="25"/>
  <c r="J46" i="25"/>
  <c r="K46" i="25" s="1"/>
  <c r="I47" i="25"/>
  <c r="J47" i="25" s="1"/>
  <c r="K47" i="25" s="1"/>
  <c r="I48" i="25"/>
  <c r="J48" i="25" s="1"/>
  <c r="K48" i="25" s="1"/>
  <c r="I49" i="25"/>
  <c r="J49" i="25" s="1"/>
  <c r="K49" i="25" s="1"/>
  <c r="I50" i="25"/>
  <c r="J50" i="25" s="1"/>
  <c r="K50" i="25" s="1"/>
  <c r="I51" i="25"/>
  <c r="J51" i="25" s="1"/>
  <c r="K51" i="25" s="1"/>
  <c r="I52" i="25"/>
  <c r="J52" i="25"/>
  <c r="K52" i="25" s="1"/>
  <c r="I53" i="25"/>
  <c r="J53" i="25" s="1"/>
  <c r="K53" i="25" s="1"/>
  <c r="I54" i="25"/>
  <c r="J54" i="25"/>
  <c r="K54" i="25" s="1"/>
  <c r="I55" i="25"/>
  <c r="J55" i="25" s="1"/>
  <c r="K55" i="25" s="1"/>
  <c r="I56" i="25"/>
  <c r="J56" i="25"/>
  <c r="K56" i="25" s="1"/>
  <c r="I57" i="25"/>
  <c r="J57" i="25" s="1"/>
  <c r="K57" i="25" s="1"/>
  <c r="I58" i="25"/>
  <c r="J58" i="25"/>
  <c r="K58" i="25" s="1"/>
  <c r="I59" i="25"/>
  <c r="J59" i="25" s="1"/>
  <c r="K59" i="25"/>
  <c r="I60" i="25"/>
  <c r="J60" i="25"/>
  <c r="K60" i="25" s="1"/>
  <c r="I61" i="25"/>
  <c r="J61" i="25" s="1"/>
  <c r="K61" i="25" s="1"/>
  <c r="I62" i="25"/>
  <c r="J62" i="25"/>
  <c r="K62" i="25" s="1"/>
  <c r="I63" i="25"/>
  <c r="J63" i="25" s="1"/>
  <c r="K63" i="25" s="1"/>
  <c r="I64" i="25"/>
  <c r="J64" i="25"/>
  <c r="K64" i="25" s="1"/>
  <c r="I65" i="25"/>
  <c r="J65" i="25" s="1"/>
  <c r="K65" i="25" s="1"/>
  <c r="I66" i="25"/>
  <c r="J66" i="25"/>
  <c r="K66" i="25" s="1"/>
  <c r="I67" i="25"/>
  <c r="J67" i="25" s="1"/>
  <c r="K67" i="25"/>
  <c r="I68" i="25"/>
  <c r="J68" i="25"/>
  <c r="K68" i="25" s="1"/>
  <c r="I69" i="25"/>
  <c r="J69" i="25" s="1"/>
  <c r="K69" i="25" s="1"/>
  <c r="I70" i="25"/>
  <c r="J70" i="25"/>
  <c r="K70" i="25" s="1"/>
  <c r="I71" i="25"/>
  <c r="J71" i="25" s="1"/>
  <c r="K71" i="25" s="1"/>
  <c r="I72" i="25"/>
  <c r="J72" i="25"/>
  <c r="K72" i="25" s="1"/>
  <c r="I73" i="25"/>
  <c r="J73" i="25" s="1"/>
  <c r="K73" i="25" s="1"/>
  <c r="I74" i="25"/>
  <c r="J74" i="25"/>
  <c r="K74" i="25" s="1"/>
  <c r="I75" i="25"/>
  <c r="J75" i="25" s="1"/>
  <c r="K75" i="25"/>
  <c r="I76" i="25"/>
  <c r="J76" i="25"/>
  <c r="K76" i="25" s="1"/>
  <c r="I77" i="25"/>
  <c r="J77" i="25" s="1"/>
  <c r="K77" i="25" s="1"/>
  <c r="I78" i="25"/>
  <c r="J78" i="25"/>
  <c r="K78" i="25" s="1"/>
  <c r="I6" i="26"/>
  <c r="J6" i="26" s="1"/>
  <c r="K6" i="26" s="1"/>
  <c r="I7" i="26"/>
  <c r="J7" i="26" s="1"/>
  <c r="K7" i="26" s="1"/>
  <c r="Q7" i="26" s="1"/>
  <c r="I8" i="26"/>
  <c r="J8" i="26" s="1"/>
  <c r="K8" i="26" s="1"/>
  <c r="I9" i="26"/>
  <c r="J9" i="26" s="1"/>
  <c r="K9" i="26" s="1"/>
  <c r="I10" i="26"/>
  <c r="J10" i="26" s="1"/>
  <c r="K10" i="26" s="1"/>
  <c r="I11" i="26"/>
  <c r="J11" i="26" s="1"/>
  <c r="K11" i="26" s="1"/>
  <c r="Q11" i="26" s="1"/>
  <c r="I12" i="26"/>
  <c r="J12" i="26" s="1"/>
  <c r="K12" i="26" s="1"/>
  <c r="Q12" i="26" s="1"/>
  <c r="I13" i="26"/>
  <c r="J13" i="26" s="1"/>
  <c r="K13" i="26" s="1"/>
  <c r="I14" i="26"/>
  <c r="J14" i="26" s="1"/>
  <c r="K14" i="26" s="1"/>
  <c r="I15" i="26"/>
  <c r="J15" i="26" s="1"/>
  <c r="K15" i="26" s="1"/>
  <c r="Q15" i="26" s="1"/>
  <c r="I16" i="26"/>
  <c r="J16" i="26" s="1"/>
  <c r="K16" i="26" s="1"/>
  <c r="I17" i="26"/>
  <c r="J17" i="26" s="1"/>
  <c r="K17" i="26"/>
  <c r="I18" i="26"/>
  <c r="J18" i="26" s="1"/>
  <c r="K18" i="26" s="1"/>
  <c r="I19" i="26"/>
  <c r="J19" i="26" s="1"/>
  <c r="K19" i="26" s="1"/>
  <c r="Q19" i="26" s="1"/>
  <c r="I20" i="26"/>
  <c r="J20" i="26" s="1"/>
  <c r="K20" i="26" s="1"/>
  <c r="Q20" i="26" s="1"/>
  <c r="I21" i="26"/>
  <c r="J21" i="26" s="1"/>
  <c r="K21" i="26" s="1"/>
  <c r="I22" i="26"/>
  <c r="J22" i="26" s="1"/>
  <c r="K22" i="26" s="1"/>
  <c r="I23" i="26"/>
  <c r="J23" i="26" s="1"/>
  <c r="K23" i="26" s="1"/>
  <c r="Q23" i="26" s="1"/>
  <c r="I24" i="26"/>
  <c r="J24" i="26" s="1"/>
  <c r="K24" i="26" s="1"/>
  <c r="I25" i="26"/>
  <c r="J25" i="26" s="1"/>
  <c r="K25" i="26" s="1"/>
  <c r="I26" i="26"/>
  <c r="J26" i="26"/>
  <c r="K26" i="26" s="1"/>
  <c r="I27" i="26"/>
  <c r="J27" i="26" s="1"/>
  <c r="K27" i="26" s="1"/>
  <c r="I28" i="26"/>
  <c r="J28" i="26" s="1"/>
  <c r="K28" i="26" s="1"/>
  <c r="Q28" i="26" s="1"/>
  <c r="I29" i="26"/>
  <c r="J29" i="26" s="1"/>
  <c r="K29" i="26" s="1"/>
  <c r="I30" i="26"/>
  <c r="J30" i="26"/>
  <c r="K30" i="26" s="1"/>
  <c r="I31" i="26"/>
  <c r="J31" i="26" s="1"/>
  <c r="K31" i="26" s="1"/>
  <c r="I32" i="26"/>
  <c r="J32" i="26" s="1"/>
  <c r="K32" i="26" s="1"/>
  <c r="I33" i="26"/>
  <c r="J33" i="26" s="1"/>
  <c r="K33" i="26" s="1"/>
  <c r="I34" i="26"/>
  <c r="J34" i="26" s="1"/>
  <c r="K34" i="26" s="1"/>
  <c r="I35" i="26"/>
  <c r="J35" i="26" s="1"/>
  <c r="K35" i="26" s="1"/>
  <c r="Q35" i="26" s="1"/>
  <c r="I36" i="26"/>
  <c r="J36" i="26"/>
  <c r="K36" i="26" s="1"/>
  <c r="I37" i="26"/>
  <c r="J37" i="26" s="1"/>
  <c r="K37" i="26" s="1"/>
  <c r="I38" i="26"/>
  <c r="J38" i="26" s="1"/>
  <c r="K38" i="26" s="1"/>
  <c r="I39" i="26"/>
  <c r="J39" i="26" s="1"/>
  <c r="K39" i="26" s="1"/>
  <c r="Q39" i="26" s="1"/>
  <c r="I40" i="26"/>
  <c r="J40" i="26" s="1"/>
  <c r="K40" i="26" s="1"/>
  <c r="I41" i="26"/>
  <c r="J41" i="26" s="1"/>
  <c r="K41" i="26" s="1"/>
  <c r="I42" i="26"/>
  <c r="J42" i="26"/>
  <c r="K42" i="26" s="1"/>
  <c r="I43" i="26"/>
  <c r="J43" i="26" s="1"/>
  <c r="K43" i="26" s="1"/>
  <c r="I44" i="26"/>
  <c r="J44" i="26" s="1"/>
  <c r="K44" i="26" s="1"/>
  <c r="Q44" i="26" s="1"/>
  <c r="I45" i="26"/>
  <c r="J45" i="26" s="1"/>
  <c r="K45" i="26" s="1"/>
  <c r="I46" i="26"/>
  <c r="J46" i="26"/>
  <c r="K46" i="26" s="1"/>
  <c r="I47" i="26"/>
  <c r="J47" i="26" s="1"/>
  <c r="K47" i="26" s="1"/>
  <c r="Q47" i="26" s="1"/>
  <c r="I48" i="26"/>
  <c r="J48" i="26" s="1"/>
  <c r="K48" i="26" s="1"/>
  <c r="I49" i="26"/>
  <c r="J49" i="26" s="1"/>
  <c r="K49" i="26" s="1"/>
  <c r="I50" i="26"/>
  <c r="J50" i="26" s="1"/>
  <c r="K50" i="26" s="1"/>
  <c r="I51" i="26"/>
  <c r="J51" i="26" s="1"/>
  <c r="K51" i="26" s="1"/>
  <c r="I52" i="26"/>
  <c r="J52" i="26" s="1"/>
  <c r="K52" i="26" s="1"/>
  <c r="Q52" i="26" s="1"/>
  <c r="I53" i="26"/>
  <c r="J53" i="26" s="1"/>
  <c r="K53" i="26" s="1"/>
  <c r="I54" i="26"/>
  <c r="J54" i="26"/>
  <c r="K54" i="26" s="1"/>
  <c r="I55" i="26"/>
  <c r="J55" i="26" s="1"/>
  <c r="K55" i="26" s="1"/>
  <c r="I56" i="26"/>
  <c r="J56" i="26" s="1"/>
  <c r="K56" i="26" s="1"/>
  <c r="I57" i="26"/>
  <c r="J57" i="26" s="1"/>
  <c r="K57" i="26" s="1"/>
  <c r="I58" i="26"/>
  <c r="J58" i="26" s="1"/>
  <c r="K58" i="26" s="1"/>
  <c r="I59" i="26"/>
  <c r="J59" i="26" s="1"/>
  <c r="K59" i="26"/>
  <c r="Q59" i="26" s="1"/>
  <c r="I60" i="26"/>
  <c r="J60" i="26" s="1"/>
  <c r="K60" i="26" s="1"/>
  <c r="Q60" i="26" s="1"/>
  <c r="I61" i="26"/>
  <c r="J61" i="26"/>
  <c r="K61" i="26" s="1"/>
  <c r="I62" i="26"/>
  <c r="J62" i="26" s="1"/>
  <c r="K62" i="26" s="1"/>
  <c r="I63" i="26"/>
  <c r="J63" i="26"/>
  <c r="K63" i="26" s="1"/>
  <c r="I64" i="26"/>
  <c r="J64" i="26" s="1"/>
  <c r="K64" i="26" s="1"/>
  <c r="I65" i="26"/>
  <c r="J65" i="26"/>
  <c r="K65" i="26" s="1"/>
  <c r="I66" i="26"/>
  <c r="J66" i="26" s="1"/>
  <c r="K66" i="26" s="1"/>
  <c r="I67" i="26"/>
  <c r="J67" i="26" s="1"/>
  <c r="K67" i="26" s="1"/>
  <c r="Q67" i="26" s="1"/>
  <c r="I68" i="26"/>
  <c r="J68" i="26" s="1"/>
  <c r="K68" i="26" s="1"/>
  <c r="Q68" i="26" s="1"/>
  <c r="I69" i="26"/>
  <c r="J69" i="26" s="1"/>
  <c r="K69" i="26" s="1"/>
  <c r="I70" i="26"/>
  <c r="J70" i="26"/>
  <c r="K70" i="26" s="1"/>
  <c r="I71" i="26"/>
  <c r="J71" i="26"/>
  <c r="K71" i="26" s="1"/>
  <c r="Q71" i="26" s="1"/>
  <c r="I72" i="26"/>
  <c r="J72" i="26" s="1"/>
  <c r="K72" i="26" s="1"/>
  <c r="I73" i="26"/>
  <c r="J73" i="26" s="1"/>
  <c r="K73" i="26" s="1"/>
  <c r="I74" i="26"/>
  <c r="J74" i="26" s="1"/>
  <c r="K74" i="26" s="1"/>
  <c r="I75" i="26"/>
  <c r="J75" i="26" s="1"/>
  <c r="K75" i="26" s="1"/>
  <c r="Q75" i="26" s="1"/>
  <c r="I76" i="26"/>
  <c r="J76" i="26" s="1"/>
  <c r="K76" i="26" s="1"/>
  <c r="Q76" i="26" s="1"/>
  <c r="I77" i="26"/>
  <c r="J77" i="26"/>
  <c r="K77" i="26" s="1"/>
  <c r="I78" i="26"/>
  <c r="J78" i="26"/>
  <c r="K78" i="26" s="1"/>
  <c r="I6" i="27"/>
  <c r="J6" i="27" s="1"/>
  <c r="K6" i="27" s="1"/>
  <c r="I7" i="27"/>
  <c r="J7" i="27"/>
  <c r="K7" i="27" s="1"/>
  <c r="I8" i="27"/>
  <c r="J8" i="27" s="1"/>
  <c r="K8" i="27" s="1"/>
  <c r="I9" i="27"/>
  <c r="J9" i="27" s="1"/>
  <c r="K9" i="27" s="1"/>
  <c r="I10" i="27"/>
  <c r="J10" i="27" s="1"/>
  <c r="K10" i="27" s="1"/>
  <c r="I11" i="27"/>
  <c r="J11" i="27"/>
  <c r="K11" i="27" s="1"/>
  <c r="I12" i="27"/>
  <c r="J12" i="27"/>
  <c r="K12" i="27"/>
  <c r="I13" i="27"/>
  <c r="J13" i="27"/>
  <c r="K13" i="27" s="1"/>
  <c r="I14" i="27"/>
  <c r="J14" i="27" s="1"/>
  <c r="K14" i="27" s="1"/>
  <c r="I15" i="27"/>
  <c r="J15" i="27"/>
  <c r="K15" i="27" s="1"/>
  <c r="I16" i="27"/>
  <c r="J16" i="27" s="1"/>
  <c r="K16" i="27" s="1"/>
  <c r="I17" i="27"/>
  <c r="J17" i="27" s="1"/>
  <c r="K17" i="27" s="1"/>
  <c r="I18" i="27"/>
  <c r="J18" i="27" s="1"/>
  <c r="K18" i="27" s="1"/>
  <c r="I19" i="27"/>
  <c r="J19" i="27"/>
  <c r="K19" i="27" s="1"/>
  <c r="I20" i="27"/>
  <c r="J20" i="27"/>
  <c r="K20" i="27"/>
  <c r="I21" i="27"/>
  <c r="J21" i="27"/>
  <c r="K21" i="27" s="1"/>
  <c r="I22" i="27"/>
  <c r="J22" i="27" s="1"/>
  <c r="K22" i="27" s="1"/>
  <c r="I23" i="27"/>
  <c r="J23" i="27"/>
  <c r="K23" i="27" s="1"/>
  <c r="I24" i="27"/>
  <c r="J24" i="27" s="1"/>
  <c r="K24" i="27" s="1"/>
  <c r="I25" i="27"/>
  <c r="J25" i="27" s="1"/>
  <c r="K25" i="27" s="1"/>
  <c r="I26" i="27"/>
  <c r="J26" i="27" s="1"/>
  <c r="K26" i="27" s="1"/>
  <c r="I27" i="27"/>
  <c r="J27" i="27"/>
  <c r="K27" i="27" s="1"/>
  <c r="I28" i="27"/>
  <c r="J28" i="27"/>
  <c r="K28" i="27"/>
  <c r="I29" i="27"/>
  <c r="J29" i="27"/>
  <c r="K29" i="27" s="1"/>
  <c r="I30" i="27"/>
  <c r="J30" i="27" s="1"/>
  <c r="K30" i="27" s="1"/>
  <c r="I31" i="27"/>
  <c r="J31" i="27"/>
  <c r="K31" i="27" s="1"/>
  <c r="I32" i="27"/>
  <c r="J32" i="27" s="1"/>
  <c r="K32" i="27"/>
  <c r="I33" i="27"/>
  <c r="J33" i="27"/>
  <c r="K33" i="27"/>
  <c r="I34" i="27"/>
  <c r="J34" i="27" s="1"/>
  <c r="K34" i="27" s="1"/>
  <c r="I35" i="27"/>
  <c r="J35" i="27"/>
  <c r="K35" i="27" s="1"/>
  <c r="I36" i="27"/>
  <c r="J36" i="27"/>
  <c r="K36" i="27"/>
  <c r="I37" i="27"/>
  <c r="J37" i="27"/>
  <c r="K37" i="27" s="1"/>
  <c r="I38" i="27"/>
  <c r="J38" i="27" s="1"/>
  <c r="K38" i="27" s="1"/>
  <c r="I39" i="27"/>
  <c r="J39" i="27"/>
  <c r="K39" i="27" s="1"/>
  <c r="I40" i="27"/>
  <c r="J40" i="27" s="1"/>
  <c r="K40" i="27"/>
  <c r="I41" i="27"/>
  <c r="J41" i="27"/>
  <c r="K41" i="27"/>
  <c r="I42" i="27"/>
  <c r="J42" i="27" s="1"/>
  <c r="K42" i="27" s="1"/>
  <c r="I43" i="27"/>
  <c r="J43" i="27"/>
  <c r="K43" i="27" s="1"/>
  <c r="I44" i="27"/>
  <c r="J44" i="27"/>
  <c r="K44" i="27"/>
  <c r="I45" i="27"/>
  <c r="J45" i="27"/>
  <c r="K45" i="27" s="1"/>
  <c r="I46" i="27"/>
  <c r="J46" i="27" s="1"/>
  <c r="K46" i="27" s="1"/>
  <c r="I47" i="27"/>
  <c r="J47" i="27"/>
  <c r="K47" i="27" s="1"/>
  <c r="I48" i="27"/>
  <c r="J48" i="27" s="1"/>
  <c r="K48" i="27"/>
  <c r="I49" i="27"/>
  <c r="J49" i="27"/>
  <c r="K49" i="27"/>
  <c r="I50" i="27"/>
  <c r="J50" i="27" s="1"/>
  <c r="K50" i="27" s="1"/>
  <c r="I51" i="27"/>
  <c r="J51" i="27"/>
  <c r="K51" i="27" s="1"/>
  <c r="I52" i="27"/>
  <c r="J52" i="27"/>
  <c r="K52" i="27"/>
  <c r="I53" i="27"/>
  <c r="J53" i="27"/>
  <c r="K53" i="27" s="1"/>
  <c r="I54" i="27"/>
  <c r="J54" i="27" s="1"/>
  <c r="K54" i="27" s="1"/>
  <c r="I55" i="27"/>
  <c r="J55" i="27"/>
  <c r="K55" i="27" s="1"/>
  <c r="I56" i="27"/>
  <c r="J56" i="27" s="1"/>
  <c r="K56" i="27"/>
  <c r="I57" i="27"/>
  <c r="J57" i="27"/>
  <c r="K57" i="27"/>
  <c r="I58" i="27"/>
  <c r="J58" i="27" s="1"/>
  <c r="K58" i="27" s="1"/>
  <c r="I59" i="27"/>
  <c r="J59" i="27"/>
  <c r="K59" i="27" s="1"/>
  <c r="I60" i="27"/>
  <c r="J60" i="27"/>
  <c r="K60" i="27"/>
  <c r="I61" i="27"/>
  <c r="J61" i="27"/>
  <c r="K61" i="27" s="1"/>
  <c r="I62" i="27"/>
  <c r="J62" i="27" s="1"/>
  <c r="K62" i="27" s="1"/>
  <c r="I63" i="27"/>
  <c r="J63" i="27"/>
  <c r="K63" i="27" s="1"/>
  <c r="I64" i="27"/>
  <c r="J64" i="27" s="1"/>
  <c r="K64" i="27"/>
  <c r="I65" i="27"/>
  <c r="J65" i="27"/>
  <c r="K65" i="27"/>
  <c r="I66" i="27"/>
  <c r="J66" i="27" s="1"/>
  <c r="K66" i="27" s="1"/>
  <c r="I67" i="27"/>
  <c r="J67" i="27"/>
  <c r="K67" i="27" s="1"/>
  <c r="I68" i="27"/>
  <c r="J68" i="27"/>
  <c r="K68" i="27"/>
  <c r="I69" i="27"/>
  <c r="J69" i="27"/>
  <c r="K69" i="27" s="1"/>
  <c r="I70" i="27"/>
  <c r="J70" i="27" s="1"/>
  <c r="K70" i="27" s="1"/>
  <c r="I71" i="27"/>
  <c r="J71" i="27"/>
  <c r="K71" i="27" s="1"/>
  <c r="I72" i="27"/>
  <c r="J72" i="27" s="1"/>
  <c r="K72" i="27"/>
  <c r="I73" i="27"/>
  <c r="J73" i="27"/>
  <c r="K73" i="27"/>
  <c r="I74" i="27"/>
  <c r="J74" i="27" s="1"/>
  <c r="K74" i="27" s="1"/>
  <c r="I75" i="27"/>
  <c r="J75" i="27"/>
  <c r="K75" i="27" s="1"/>
  <c r="I76" i="27"/>
  <c r="J76" i="27"/>
  <c r="K76" i="27"/>
  <c r="I77" i="27"/>
  <c r="J77" i="27"/>
  <c r="K77" i="27" s="1"/>
  <c r="I78" i="27"/>
  <c r="J78" i="27" s="1"/>
  <c r="K78" i="27" s="1"/>
  <c r="I6" i="28"/>
  <c r="J6" i="28" s="1"/>
  <c r="K6" i="28"/>
  <c r="I7" i="28"/>
  <c r="J7" i="28"/>
  <c r="K7" i="28"/>
  <c r="I8" i="28"/>
  <c r="J8" i="28" s="1"/>
  <c r="K8" i="28" s="1"/>
  <c r="I9" i="28"/>
  <c r="J9" i="28"/>
  <c r="K9" i="28" s="1"/>
  <c r="I10" i="28"/>
  <c r="J10" i="28"/>
  <c r="K10" i="28"/>
  <c r="I11" i="28"/>
  <c r="J11" i="28"/>
  <c r="K11" i="28" s="1"/>
  <c r="I12" i="28"/>
  <c r="J12" i="28" s="1"/>
  <c r="K12" i="28" s="1"/>
  <c r="I13" i="28"/>
  <c r="J13" i="28"/>
  <c r="K13" i="28" s="1"/>
  <c r="I14" i="28"/>
  <c r="J14" i="28" s="1"/>
  <c r="K14" i="28"/>
  <c r="I15" i="28"/>
  <c r="J15" i="28"/>
  <c r="K15" i="28"/>
  <c r="I16" i="28"/>
  <c r="J16" i="28" s="1"/>
  <c r="K16" i="28" s="1"/>
  <c r="I17" i="28"/>
  <c r="J17" i="28"/>
  <c r="K17" i="28" s="1"/>
  <c r="I18" i="28"/>
  <c r="J18" i="28"/>
  <c r="K18" i="28"/>
  <c r="I19" i="28"/>
  <c r="J19" i="28"/>
  <c r="K19" i="28" s="1"/>
  <c r="I20" i="28"/>
  <c r="J20" i="28" s="1"/>
  <c r="K20" i="28" s="1"/>
  <c r="I21" i="28"/>
  <c r="J21" i="28"/>
  <c r="K21" i="28" s="1"/>
  <c r="I22" i="28"/>
  <c r="J22" i="28" s="1"/>
  <c r="K22" i="28"/>
  <c r="I23" i="28"/>
  <c r="J23" i="28"/>
  <c r="K23" i="28"/>
  <c r="I24" i="28"/>
  <c r="J24" i="28" s="1"/>
  <c r="K24" i="28" s="1"/>
  <c r="I25" i="28"/>
  <c r="J25" i="28"/>
  <c r="K25" i="28" s="1"/>
  <c r="I26" i="28"/>
  <c r="J26" i="28"/>
  <c r="K26" i="28"/>
  <c r="I27" i="28"/>
  <c r="J27" i="28"/>
  <c r="K27" i="28" s="1"/>
  <c r="I28" i="28"/>
  <c r="J28" i="28" s="1"/>
  <c r="K28" i="28" s="1"/>
  <c r="I29" i="28"/>
  <c r="J29" i="28"/>
  <c r="K29" i="28" s="1"/>
  <c r="I30" i="28"/>
  <c r="J30" i="28" s="1"/>
  <c r="K30" i="28"/>
  <c r="I31" i="28"/>
  <c r="J31" i="28"/>
  <c r="K31" i="28"/>
  <c r="I32" i="28"/>
  <c r="J32" i="28" s="1"/>
  <c r="K32" i="28" s="1"/>
  <c r="I33" i="28"/>
  <c r="J33" i="28"/>
  <c r="K33" i="28" s="1"/>
  <c r="I34" i="28"/>
  <c r="J34" i="28"/>
  <c r="K34" i="28"/>
  <c r="I35" i="28"/>
  <c r="J35" i="28"/>
  <c r="K35" i="28" s="1"/>
  <c r="I36" i="28"/>
  <c r="J36" i="28" s="1"/>
  <c r="K36" i="28" s="1"/>
  <c r="I37" i="28"/>
  <c r="J37" i="28"/>
  <c r="K37" i="28" s="1"/>
  <c r="I38" i="28"/>
  <c r="J38" i="28" s="1"/>
  <c r="K38" i="28"/>
  <c r="I39" i="28"/>
  <c r="J39" i="28"/>
  <c r="K39" i="28"/>
  <c r="I40" i="28"/>
  <c r="J40" i="28" s="1"/>
  <c r="K40" i="28" s="1"/>
  <c r="I41" i="28"/>
  <c r="J41" i="28"/>
  <c r="K41" i="28" s="1"/>
  <c r="I42" i="28"/>
  <c r="J42" i="28"/>
  <c r="K42" i="28"/>
  <c r="I43" i="28"/>
  <c r="J43" i="28"/>
  <c r="K43" i="28" s="1"/>
  <c r="I44" i="28"/>
  <c r="J44" i="28" s="1"/>
  <c r="K44" i="28" s="1"/>
  <c r="I45" i="28"/>
  <c r="J45" i="28"/>
  <c r="K45" i="28" s="1"/>
  <c r="I46" i="28"/>
  <c r="J46" i="28" s="1"/>
  <c r="K46" i="28"/>
  <c r="I47" i="28"/>
  <c r="J47" i="28"/>
  <c r="K47" i="28"/>
  <c r="I48" i="28"/>
  <c r="J48" i="28" s="1"/>
  <c r="K48" i="28" s="1"/>
  <c r="I49" i="28"/>
  <c r="J49" i="28"/>
  <c r="K49" i="28" s="1"/>
  <c r="I50" i="28"/>
  <c r="J50" i="28"/>
  <c r="K50" i="28"/>
  <c r="I51" i="28"/>
  <c r="J51" i="28"/>
  <c r="K51" i="28" s="1"/>
  <c r="I52" i="28"/>
  <c r="J52" i="28" s="1"/>
  <c r="K52" i="28" s="1"/>
  <c r="I53" i="28"/>
  <c r="J53" i="28"/>
  <c r="K53" i="28" s="1"/>
  <c r="I54" i="28"/>
  <c r="J54" i="28" s="1"/>
  <c r="K54" i="28"/>
  <c r="I55" i="28"/>
  <c r="J55" i="28"/>
  <c r="K55" i="28"/>
  <c r="I56" i="28"/>
  <c r="J56" i="28" s="1"/>
  <c r="K56" i="28" s="1"/>
  <c r="I57" i="28"/>
  <c r="J57" i="28"/>
  <c r="K57" i="28" s="1"/>
  <c r="I58" i="28"/>
  <c r="J58" i="28"/>
  <c r="K58" i="28"/>
  <c r="I59" i="28"/>
  <c r="J59" i="28"/>
  <c r="K59" i="28" s="1"/>
  <c r="I60" i="28"/>
  <c r="J60" i="28" s="1"/>
  <c r="K60" i="28" s="1"/>
  <c r="I61" i="28"/>
  <c r="J61" i="28"/>
  <c r="K61" i="28" s="1"/>
  <c r="I62" i="28"/>
  <c r="J62" i="28" s="1"/>
  <c r="K62" i="28"/>
  <c r="I63" i="28"/>
  <c r="J63" i="28"/>
  <c r="K63" i="28"/>
  <c r="I64" i="28"/>
  <c r="J64" i="28" s="1"/>
  <c r="K64" i="28" s="1"/>
  <c r="I65" i="28"/>
  <c r="J65" i="28"/>
  <c r="K65" i="28" s="1"/>
  <c r="I66" i="28"/>
  <c r="J66" i="28"/>
  <c r="K66" i="28"/>
  <c r="I67" i="28"/>
  <c r="J67" i="28"/>
  <c r="K67" i="28" s="1"/>
  <c r="I68" i="28"/>
  <c r="J68" i="28" s="1"/>
  <c r="K68" i="28" s="1"/>
  <c r="I69" i="28"/>
  <c r="J69" i="28"/>
  <c r="K69" i="28" s="1"/>
  <c r="I70" i="28"/>
  <c r="J70" i="28" s="1"/>
  <c r="K70" i="28"/>
  <c r="I71" i="28"/>
  <c r="J71" i="28"/>
  <c r="K71" i="28"/>
  <c r="I72" i="28"/>
  <c r="J72" i="28" s="1"/>
  <c r="K72" i="28" s="1"/>
  <c r="I73" i="28"/>
  <c r="J73" i="28"/>
  <c r="K73" i="28" s="1"/>
  <c r="I74" i="28"/>
  <c r="J74" i="28"/>
  <c r="K74" i="28"/>
  <c r="I75" i="28"/>
  <c r="J75" i="28"/>
  <c r="K75" i="28" s="1"/>
  <c r="I76" i="28"/>
  <c r="J76" i="28" s="1"/>
  <c r="K76" i="28" s="1"/>
  <c r="I77" i="28"/>
  <c r="J77" i="28"/>
  <c r="K77" i="28" s="1"/>
  <c r="I78" i="28"/>
  <c r="J78" i="28" s="1"/>
  <c r="K78" i="28"/>
  <c r="I6" i="29"/>
  <c r="J6" i="29" s="1"/>
  <c r="K6" i="29" s="1"/>
  <c r="I7" i="29"/>
  <c r="J7" i="29"/>
  <c r="K7" i="29" s="1"/>
  <c r="I8" i="29"/>
  <c r="J8" i="29"/>
  <c r="K8" i="29"/>
  <c r="I9" i="29"/>
  <c r="J9" i="29"/>
  <c r="K9" i="29" s="1"/>
  <c r="I10" i="29"/>
  <c r="J10" i="29" s="1"/>
  <c r="K10" i="29" s="1"/>
  <c r="I11" i="29"/>
  <c r="J11" i="29"/>
  <c r="K11" i="29" s="1"/>
  <c r="I12" i="29"/>
  <c r="J12" i="29" s="1"/>
  <c r="K12" i="29"/>
  <c r="I13" i="29"/>
  <c r="J13" i="29"/>
  <c r="K13" i="29"/>
  <c r="I14" i="29"/>
  <c r="J14" i="29" s="1"/>
  <c r="K14" i="29" s="1"/>
  <c r="I15" i="29"/>
  <c r="J15" i="29"/>
  <c r="K15" i="29" s="1"/>
  <c r="I16" i="29"/>
  <c r="J16" i="29"/>
  <c r="K16" i="29"/>
  <c r="I17" i="29"/>
  <c r="J17" i="29"/>
  <c r="K17" i="29" s="1"/>
  <c r="I18" i="29"/>
  <c r="J18" i="29" s="1"/>
  <c r="K18" i="29" s="1"/>
  <c r="I19" i="29"/>
  <c r="J19" i="29" s="1"/>
  <c r="K19" i="29" s="1"/>
  <c r="I20" i="29"/>
  <c r="J20" i="29" s="1"/>
  <c r="K20" i="29" s="1"/>
  <c r="I21" i="29"/>
  <c r="J21" i="29"/>
  <c r="K21" i="29"/>
  <c r="I22" i="29"/>
  <c r="J22" i="29" s="1"/>
  <c r="K22" i="29" s="1"/>
  <c r="I23" i="29"/>
  <c r="J23" i="29"/>
  <c r="K23" i="29" s="1"/>
  <c r="I24" i="29"/>
  <c r="J24" i="29"/>
  <c r="K24" i="29" s="1"/>
  <c r="I25" i="29"/>
  <c r="J25" i="29"/>
  <c r="K25" i="29" s="1"/>
  <c r="I26" i="29"/>
  <c r="J26" i="29" s="1"/>
  <c r="K26" i="29" s="1"/>
  <c r="I27" i="29"/>
  <c r="J27" i="29" s="1"/>
  <c r="K27" i="29" s="1"/>
  <c r="I28" i="29"/>
  <c r="J28" i="29" s="1"/>
  <c r="K28" i="29" s="1"/>
  <c r="I29" i="29"/>
  <c r="J29" i="29"/>
  <c r="K29" i="29"/>
  <c r="I30" i="29"/>
  <c r="J30" i="29" s="1"/>
  <c r="K30" i="29" s="1"/>
  <c r="I31" i="29"/>
  <c r="J31" i="29"/>
  <c r="K31" i="29" s="1"/>
  <c r="I32" i="29"/>
  <c r="J32" i="29"/>
  <c r="K32" i="29" s="1"/>
  <c r="I33" i="29"/>
  <c r="J33" i="29"/>
  <c r="K33" i="29" s="1"/>
  <c r="I34" i="29"/>
  <c r="J34" i="29" s="1"/>
  <c r="K34" i="29" s="1"/>
  <c r="I35" i="29"/>
  <c r="J35" i="29" s="1"/>
  <c r="K35" i="29" s="1"/>
  <c r="I36" i="29"/>
  <c r="J36" i="29" s="1"/>
  <c r="K36" i="29"/>
  <c r="I37" i="29"/>
  <c r="J37" i="29"/>
  <c r="K37" i="29"/>
  <c r="I38" i="29"/>
  <c r="J38" i="29" s="1"/>
  <c r="K38" i="29" s="1"/>
  <c r="I39" i="29"/>
  <c r="J39" i="29"/>
  <c r="K39" i="29" s="1"/>
  <c r="I40" i="29"/>
  <c r="J40" i="29"/>
  <c r="K40" i="29" s="1"/>
  <c r="I41" i="29"/>
  <c r="J41" i="29"/>
  <c r="K41" i="29" s="1"/>
  <c r="I42" i="29"/>
  <c r="J42" i="29" s="1"/>
  <c r="K42" i="29" s="1"/>
  <c r="I43" i="29"/>
  <c r="J43" i="29" s="1"/>
  <c r="K43" i="29" s="1"/>
  <c r="I44" i="29"/>
  <c r="J44" i="29" s="1"/>
  <c r="K44" i="29" s="1"/>
  <c r="I45" i="29"/>
  <c r="J45" i="29"/>
  <c r="K45" i="29"/>
  <c r="I46" i="29"/>
  <c r="J46" i="29" s="1"/>
  <c r="K46" i="29" s="1"/>
  <c r="I47" i="29"/>
  <c r="J47" i="29"/>
  <c r="K47" i="29" s="1"/>
  <c r="I48" i="29"/>
  <c r="J48" i="29"/>
  <c r="K48" i="29" s="1"/>
  <c r="I49" i="29"/>
  <c r="J49" i="29"/>
  <c r="K49" i="29" s="1"/>
  <c r="I50" i="29"/>
  <c r="J50" i="29" s="1"/>
  <c r="K50" i="29" s="1"/>
  <c r="I51" i="29"/>
  <c r="J51" i="29" s="1"/>
  <c r="K51" i="29" s="1"/>
  <c r="I52" i="29"/>
  <c r="J52" i="29" s="1"/>
  <c r="K52" i="29" s="1"/>
  <c r="I53" i="29"/>
  <c r="J53" i="29"/>
  <c r="K53" i="29"/>
  <c r="I54" i="29"/>
  <c r="J54" i="29" s="1"/>
  <c r="K54" i="29" s="1"/>
  <c r="I55" i="29"/>
  <c r="J55" i="29"/>
  <c r="K55" i="29" s="1"/>
  <c r="I56" i="29"/>
  <c r="J56" i="29"/>
  <c r="K56" i="29" s="1"/>
  <c r="I57" i="29"/>
  <c r="J57" i="29"/>
  <c r="K57" i="29" s="1"/>
  <c r="I58" i="29"/>
  <c r="J58" i="29" s="1"/>
  <c r="K58" i="29" s="1"/>
  <c r="I59" i="29"/>
  <c r="J59" i="29" s="1"/>
  <c r="K59" i="29" s="1"/>
  <c r="I60" i="29"/>
  <c r="J60" i="29" s="1"/>
  <c r="K60" i="29" s="1"/>
  <c r="I61" i="29"/>
  <c r="J61" i="29"/>
  <c r="K61" i="29"/>
  <c r="I62" i="29"/>
  <c r="J62" i="29" s="1"/>
  <c r="K62" i="29" s="1"/>
  <c r="I63" i="29"/>
  <c r="J63" i="29"/>
  <c r="K63" i="29" s="1"/>
  <c r="I64" i="29"/>
  <c r="J64" i="29"/>
  <c r="K64" i="29" s="1"/>
  <c r="I65" i="29"/>
  <c r="J65" i="29"/>
  <c r="K65" i="29" s="1"/>
  <c r="I66" i="29"/>
  <c r="J66" i="29" s="1"/>
  <c r="K66" i="29" s="1"/>
  <c r="I67" i="29"/>
  <c r="J67" i="29" s="1"/>
  <c r="K67" i="29" s="1"/>
  <c r="I68" i="29"/>
  <c r="J68" i="29" s="1"/>
  <c r="K68" i="29"/>
  <c r="I69" i="29"/>
  <c r="J69" i="29"/>
  <c r="K69" i="29"/>
  <c r="I70" i="29"/>
  <c r="J70" i="29" s="1"/>
  <c r="K70" i="29" s="1"/>
  <c r="I71" i="29"/>
  <c r="J71" i="29"/>
  <c r="K71" i="29" s="1"/>
  <c r="I72" i="29"/>
  <c r="J72" i="29"/>
  <c r="K72" i="29" s="1"/>
  <c r="I73" i="29"/>
  <c r="J73" i="29"/>
  <c r="K73" i="29" s="1"/>
  <c r="I74" i="29"/>
  <c r="J74" i="29" s="1"/>
  <c r="K74" i="29" s="1"/>
  <c r="I75" i="29"/>
  <c r="J75" i="29" s="1"/>
  <c r="K75" i="29" s="1"/>
  <c r="I76" i="29"/>
  <c r="J76" i="29" s="1"/>
  <c r="K76" i="29" s="1"/>
  <c r="I77" i="29"/>
  <c r="J77" i="29"/>
  <c r="K77" i="29"/>
  <c r="I78" i="29"/>
  <c r="J78" i="29" s="1"/>
  <c r="K78" i="29" s="1"/>
  <c r="I6" i="30"/>
  <c r="J6" i="30"/>
  <c r="K6" i="30" s="1"/>
  <c r="I7" i="30"/>
  <c r="J7" i="30"/>
  <c r="K7" i="30" s="1"/>
  <c r="I8" i="30"/>
  <c r="J8" i="30" s="1"/>
  <c r="K8" i="30" s="1"/>
  <c r="I9" i="30"/>
  <c r="J9" i="30" s="1"/>
  <c r="K9" i="30" s="1"/>
  <c r="I10" i="30"/>
  <c r="J10" i="30" s="1"/>
  <c r="K10" i="30" s="1"/>
  <c r="I11" i="30"/>
  <c r="J11" i="30"/>
  <c r="K11" i="30"/>
  <c r="I12" i="30"/>
  <c r="J12" i="30" s="1"/>
  <c r="K12" i="30" s="1"/>
  <c r="I13" i="30"/>
  <c r="J13" i="30"/>
  <c r="K13" i="30" s="1"/>
  <c r="I14" i="30"/>
  <c r="J14" i="30"/>
  <c r="K14" i="30" s="1"/>
  <c r="I15" i="30"/>
  <c r="J15" i="30"/>
  <c r="K15" i="30" s="1"/>
  <c r="I16" i="30"/>
  <c r="J16" i="30" s="1"/>
  <c r="K16" i="30" s="1"/>
  <c r="I17" i="30"/>
  <c r="J17" i="30" s="1"/>
  <c r="K17" i="30" s="1"/>
  <c r="I18" i="30"/>
  <c r="J18" i="30" s="1"/>
  <c r="K18" i="30" s="1"/>
  <c r="I19" i="30"/>
  <c r="J19" i="30"/>
  <c r="K19" i="30"/>
  <c r="I20" i="30"/>
  <c r="J20" i="30" s="1"/>
  <c r="K20" i="30" s="1"/>
  <c r="I21" i="30"/>
  <c r="J21" i="30"/>
  <c r="K21" i="30" s="1"/>
  <c r="I22" i="30"/>
  <c r="J22" i="30"/>
  <c r="K22" i="30" s="1"/>
  <c r="I23" i="30"/>
  <c r="J23" i="30"/>
  <c r="K23" i="30" s="1"/>
  <c r="I24" i="30"/>
  <c r="J24" i="30" s="1"/>
  <c r="K24" i="30" s="1"/>
  <c r="I25" i="30"/>
  <c r="J25" i="30" s="1"/>
  <c r="K25" i="30" s="1"/>
  <c r="I26" i="30"/>
  <c r="J26" i="30" s="1"/>
  <c r="K26" i="30"/>
  <c r="I27" i="30"/>
  <c r="J27" i="30"/>
  <c r="K27" i="30"/>
  <c r="I28" i="30"/>
  <c r="J28" i="30" s="1"/>
  <c r="K28" i="30" s="1"/>
  <c r="I29" i="30"/>
  <c r="J29" i="30"/>
  <c r="K29" i="30" s="1"/>
  <c r="I30" i="30"/>
  <c r="J30" i="30"/>
  <c r="K30" i="30" s="1"/>
  <c r="I31" i="30"/>
  <c r="J31" i="30"/>
  <c r="K31" i="30" s="1"/>
  <c r="I32" i="30"/>
  <c r="J32" i="30" s="1"/>
  <c r="K32" i="30" s="1"/>
  <c r="I33" i="30"/>
  <c r="J33" i="30" s="1"/>
  <c r="K33" i="30" s="1"/>
  <c r="I34" i="30"/>
  <c r="J34" i="30" s="1"/>
  <c r="K34" i="30" s="1"/>
  <c r="I35" i="30"/>
  <c r="J35" i="30"/>
  <c r="K35" i="30"/>
  <c r="I36" i="30"/>
  <c r="J36" i="30" s="1"/>
  <c r="K36" i="30" s="1"/>
  <c r="I37" i="30"/>
  <c r="J37" i="30"/>
  <c r="K37" i="30" s="1"/>
  <c r="I38" i="30"/>
  <c r="J38" i="30"/>
  <c r="K38" i="30" s="1"/>
  <c r="I39" i="30"/>
  <c r="J39" i="30"/>
  <c r="K39" i="30" s="1"/>
  <c r="I40" i="30"/>
  <c r="J40" i="30" s="1"/>
  <c r="K40" i="30" s="1"/>
  <c r="I41" i="30"/>
  <c r="J41" i="30" s="1"/>
  <c r="K41" i="30" s="1"/>
  <c r="I42" i="30"/>
  <c r="J42" i="30" s="1"/>
  <c r="K42" i="30" s="1"/>
  <c r="I43" i="30"/>
  <c r="J43" i="30"/>
  <c r="K43" i="30"/>
  <c r="I44" i="30"/>
  <c r="J44" i="30" s="1"/>
  <c r="K44" i="30" s="1"/>
  <c r="I45" i="30"/>
  <c r="J45" i="30"/>
  <c r="K45" i="30" s="1"/>
  <c r="I46" i="30"/>
  <c r="J46" i="30"/>
  <c r="K46" i="30" s="1"/>
  <c r="I47" i="30"/>
  <c r="J47" i="30"/>
  <c r="K47" i="30" s="1"/>
  <c r="I48" i="30"/>
  <c r="J48" i="30" s="1"/>
  <c r="K48" i="30" s="1"/>
  <c r="I49" i="30"/>
  <c r="J49" i="30" s="1"/>
  <c r="K49" i="30" s="1"/>
  <c r="I50" i="30"/>
  <c r="J50" i="30" s="1"/>
  <c r="K50" i="30" s="1"/>
  <c r="I51" i="30"/>
  <c r="J51" i="30"/>
  <c r="K51" i="30"/>
  <c r="I52" i="30"/>
  <c r="J52" i="30" s="1"/>
  <c r="K52" i="30" s="1"/>
  <c r="I53" i="30"/>
  <c r="J53" i="30"/>
  <c r="K53" i="30" s="1"/>
  <c r="I54" i="30"/>
  <c r="J54" i="30"/>
  <c r="K54" i="30" s="1"/>
  <c r="I55" i="30"/>
  <c r="J55" i="30"/>
  <c r="K55" i="30" s="1"/>
  <c r="I56" i="30"/>
  <c r="J56" i="30" s="1"/>
  <c r="K56" i="30" s="1"/>
  <c r="I57" i="30"/>
  <c r="J57" i="30" s="1"/>
  <c r="K57" i="30" s="1"/>
  <c r="I58" i="30"/>
  <c r="J58" i="30" s="1"/>
  <c r="K58" i="30"/>
  <c r="I59" i="30"/>
  <c r="J59" i="30"/>
  <c r="K59" i="30"/>
  <c r="I60" i="30"/>
  <c r="J60" i="30" s="1"/>
  <c r="K60" i="30" s="1"/>
  <c r="I61" i="30"/>
  <c r="J61" i="30"/>
  <c r="K61" i="30" s="1"/>
  <c r="I62" i="30"/>
  <c r="J62" i="30"/>
  <c r="K62" i="30" s="1"/>
  <c r="I63" i="30"/>
  <c r="J63" i="30"/>
  <c r="K63" i="30" s="1"/>
  <c r="I64" i="30"/>
  <c r="J64" i="30" s="1"/>
  <c r="K64" i="30" s="1"/>
  <c r="I65" i="30"/>
  <c r="J65" i="30" s="1"/>
  <c r="K65" i="30" s="1"/>
  <c r="I66" i="30"/>
  <c r="J66" i="30" s="1"/>
  <c r="K66" i="30"/>
  <c r="I67" i="30"/>
  <c r="J67" i="30"/>
  <c r="K67" i="30"/>
  <c r="I68" i="30"/>
  <c r="J68" i="30" s="1"/>
  <c r="K68" i="30"/>
  <c r="I69" i="30"/>
  <c r="J69" i="30"/>
  <c r="K69" i="30" s="1"/>
  <c r="I70" i="30"/>
  <c r="J70" i="30"/>
  <c r="K70" i="30" s="1"/>
  <c r="I71" i="30"/>
  <c r="J71" i="30"/>
  <c r="K71" i="30" s="1"/>
  <c r="I72" i="30"/>
  <c r="J72" i="30" s="1"/>
  <c r="K72" i="30" s="1"/>
  <c r="I73" i="30"/>
  <c r="J73" i="30" s="1"/>
  <c r="K73" i="30" s="1"/>
  <c r="I74" i="30"/>
  <c r="J74" i="30" s="1"/>
  <c r="K74" i="30" s="1"/>
  <c r="I75" i="30"/>
  <c r="J75" i="30"/>
  <c r="K75" i="30" s="1"/>
  <c r="I76" i="30"/>
  <c r="J76" i="30" s="1"/>
  <c r="K76" i="30"/>
  <c r="I77" i="30"/>
  <c r="J77" i="30"/>
  <c r="K77" i="30" s="1"/>
  <c r="I78" i="30"/>
  <c r="J78" i="30"/>
  <c r="K78" i="30"/>
  <c r="I6" i="31"/>
  <c r="J6" i="31" s="1"/>
  <c r="K6" i="31" s="1"/>
  <c r="I7" i="31"/>
  <c r="J7" i="31"/>
  <c r="K7" i="31"/>
  <c r="I8" i="31"/>
  <c r="J8" i="31"/>
  <c r="K8" i="31" s="1"/>
  <c r="I9" i="31"/>
  <c r="J9" i="31" s="1"/>
  <c r="K9" i="31" s="1"/>
  <c r="I10" i="31"/>
  <c r="J10" i="31"/>
  <c r="K10" i="31" s="1"/>
  <c r="I11" i="31"/>
  <c r="J11" i="31" s="1"/>
  <c r="K11" i="31" s="1"/>
  <c r="I12" i="31"/>
  <c r="J12" i="31" s="1"/>
  <c r="K12" i="31" s="1"/>
  <c r="I13" i="31"/>
  <c r="J13" i="31" s="1"/>
  <c r="K13" i="31" s="1"/>
  <c r="I14" i="31"/>
  <c r="J14" i="31"/>
  <c r="K14" i="31" s="1"/>
  <c r="I15" i="31"/>
  <c r="J15" i="31"/>
  <c r="K15" i="31"/>
  <c r="I16" i="31"/>
  <c r="J16" i="31"/>
  <c r="K16" i="31" s="1"/>
  <c r="I17" i="31"/>
  <c r="J17" i="31" s="1"/>
  <c r="K17" i="31" s="1"/>
  <c r="I18" i="31"/>
  <c r="J18" i="31"/>
  <c r="K18" i="31" s="1"/>
  <c r="I19" i="31"/>
  <c r="J19" i="31" s="1"/>
  <c r="K19" i="31" s="1"/>
  <c r="I20" i="31"/>
  <c r="J20" i="31" s="1"/>
  <c r="K20" i="31" s="1"/>
  <c r="I21" i="31"/>
  <c r="J21" i="31" s="1"/>
  <c r="K21" i="31" s="1"/>
  <c r="I22" i="31"/>
  <c r="J22" i="31"/>
  <c r="K22" i="31" s="1"/>
  <c r="I23" i="31"/>
  <c r="J23" i="31"/>
  <c r="K23" i="31"/>
  <c r="I24" i="31"/>
  <c r="J24" i="31"/>
  <c r="K24" i="31" s="1"/>
  <c r="I25" i="31"/>
  <c r="J25" i="31" s="1"/>
  <c r="K25" i="31" s="1"/>
  <c r="I26" i="31"/>
  <c r="J26" i="31"/>
  <c r="K26" i="31" s="1"/>
  <c r="I27" i="31"/>
  <c r="J27" i="31" s="1"/>
  <c r="K27" i="31" s="1"/>
  <c r="I28" i="31"/>
  <c r="J28" i="31" s="1"/>
  <c r="K28" i="31" s="1"/>
  <c r="I29" i="31"/>
  <c r="J29" i="31" s="1"/>
  <c r="K29" i="31" s="1"/>
  <c r="I30" i="31"/>
  <c r="J30" i="31"/>
  <c r="K30" i="31" s="1"/>
  <c r="I31" i="31"/>
  <c r="J31" i="31"/>
  <c r="K31" i="31"/>
  <c r="I32" i="31"/>
  <c r="J32" i="31"/>
  <c r="K32" i="31" s="1"/>
  <c r="I33" i="31"/>
  <c r="J33" i="31" s="1"/>
  <c r="K33" i="31" s="1"/>
  <c r="I34" i="31"/>
  <c r="J34" i="31"/>
  <c r="K34" i="31" s="1"/>
  <c r="I35" i="31"/>
  <c r="J35" i="31" s="1"/>
  <c r="K35" i="31" s="1"/>
  <c r="I36" i="31"/>
  <c r="J36" i="31" s="1"/>
  <c r="K36" i="31" s="1"/>
  <c r="I37" i="31"/>
  <c r="J37" i="31" s="1"/>
  <c r="K37" i="31" s="1"/>
  <c r="I38" i="31"/>
  <c r="J38" i="31"/>
  <c r="K38" i="31" s="1"/>
  <c r="I39" i="31"/>
  <c r="J39" i="31"/>
  <c r="K39" i="31"/>
  <c r="I40" i="31"/>
  <c r="J40" i="31"/>
  <c r="K40" i="31" s="1"/>
  <c r="I41" i="31"/>
  <c r="J41" i="31" s="1"/>
  <c r="K41" i="31" s="1"/>
  <c r="I42" i="31"/>
  <c r="J42" i="31"/>
  <c r="K42" i="31" s="1"/>
  <c r="I43" i="31"/>
  <c r="J43" i="31" s="1"/>
  <c r="K43" i="31" s="1"/>
  <c r="I44" i="31"/>
  <c r="J44" i="31" s="1"/>
  <c r="K44" i="31" s="1"/>
  <c r="I45" i="31"/>
  <c r="J45" i="31" s="1"/>
  <c r="K45" i="31" s="1"/>
  <c r="I46" i="31"/>
  <c r="J46" i="31"/>
  <c r="K46" i="31" s="1"/>
  <c r="I47" i="31"/>
  <c r="J47" i="31"/>
  <c r="K47" i="31"/>
  <c r="I48" i="31"/>
  <c r="J48" i="31"/>
  <c r="K48" i="31" s="1"/>
  <c r="I49" i="31"/>
  <c r="J49" i="31" s="1"/>
  <c r="K49" i="31" s="1"/>
  <c r="I50" i="31"/>
  <c r="J50" i="31"/>
  <c r="K50" i="31" s="1"/>
  <c r="I51" i="31"/>
  <c r="J51" i="31" s="1"/>
  <c r="K51" i="31" s="1"/>
  <c r="I52" i="31"/>
  <c r="J52" i="31" s="1"/>
  <c r="K52" i="31" s="1"/>
  <c r="I53" i="31"/>
  <c r="J53" i="31" s="1"/>
  <c r="K53" i="31" s="1"/>
  <c r="I54" i="31"/>
  <c r="J54" i="31"/>
  <c r="K54" i="31" s="1"/>
  <c r="I55" i="31"/>
  <c r="J55" i="31"/>
  <c r="K55" i="31"/>
  <c r="I56" i="31"/>
  <c r="J56" i="31"/>
  <c r="K56" i="31" s="1"/>
  <c r="I57" i="31"/>
  <c r="J57" i="31" s="1"/>
  <c r="K57" i="31" s="1"/>
  <c r="I58" i="31"/>
  <c r="J58" i="31"/>
  <c r="K58" i="31" s="1"/>
  <c r="I59" i="31"/>
  <c r="J59" i="31" s="1"/>
  <c r="K59" i="31" s="1"/>
  <c r="I60" i="31"/>
  <c r="J60" i="31" s="1"/>
  <c r="K60" i="31" s="1"/>
  <c r="I61" i="31"/>
  <c r="J61" i="31" s="1"/>
  <c r="K61" i="31" s="1"/>
  <c r="I62" i="31"/>
  <c r="J62" i="31"/>
  <c r="K62" i="31" s="1"/>
  <c r="I63" i="31"/>
  <c r="J63" i="31"/>
  <c r="K63" i="31"/>
  <c r="I64" i="31"/>
  <c r="J64" i="31"/>
  <c r="K64" i="31" s="1"/>
  <c r="I65" i="31"/>
  <c r="J65" i="31" s="1"/>
  <c r="K65" i="31" s="1"/>
  <c r="I66" i="31"/>
  <c r="J66" i="31"/>
  <c r="K66" i="31" s="1"/>
  <c r="I67" i="31"/>
  <c r="J67" i="31" s="1"/>
  <c r="K67" i="31" s="1"/>
  <c r="I68" i="31"/>
  <c r="J68" i="31" s="1"/>
  <c r="K68" i="31" s="1"/>
  <c r="I69" i="31"/>
  <c r="J69" i="31" s="1"/>
  <c r="K69" i="31" s="1"/>
  <c r="I70" i="31"/>
  <c r="J70" i="31"/>
  <c r="K70" i="31" s="1"/>
  <c r="I71" i="31"/>
  <c r="J71" i="31"/>
  <c r="K71" i="31"/>
  <c r="I72" i="31"/>
  <c r="J72" i="31"/>
  <c r="K72" i="31" s="1"/>
  <c r="I73" i="31"/>
  <c r="J73" i="31" s="1"/>
  <c r="K73" i="31" s="1"/>
  <c r="I74" i="31"/>
  <c r="J74" i="31"/>
  <c r="K74" i="31" s="1"/>
  <c r="I75" i="31"/>
  <c r="J75" i="31" s="1"/>
  <c r="K75" i="31" s="1"/>
  <c r="I76" i="31"/>
  <c r="J76" i="31" s="1"/>
  <c r="K76" i="31" s="1"/>
  <c r="I77" i="31"/>
  <c r="J77" i="31" s="1"/>
  <c r="K77" i="31" s="1"/>
  <c r="I78" i="31"/>
  <c r="J78" i="31"/>
  <c r="K78" i="31" s="1"/>
  <c r="I6" i="6"/>
  <c r="J6" i="6"/>
  <c r="K6" i="6" s="1"/>
  <c r="I7" i="6"/>
  <c r="J7" i="6" s="1"/>
  <c r="K7" i="6" s="1"/>
  <c r="I8" i="6"/>
  <c r="J8" i="6"/>
  <c r="K8" i="6" s="1"/>
  <c r="I9" i="6"/>
  <c r="J9" i="6" s="1"/>
  <c r="K9" i="6" s="1"/>
  <c r="I10" i="6"/>
  <c r="J10" i="6" s="1"/>
  <c r="K10" i="6" s="1"/>
  <c r="I11" i="6"/>
  <c r="J11" i="6" s="1"/>
  <c r="K11" i="6" s="1"/>
  <c r="I12" i="6"/>
  <c r="J12" i="6"/>
  <c r="K12" i="6" s="1"/>
  <c r="I13" i="6"/>
  <c r="J13" i="6"/>
  <c r="K13" i="6"/>
  <c r="I14" i="6"/>
  <c r="J14" i="6"/>
  <c r="K14" i="6" s="1"/>
  <c r="I15" i="6"/>
  <c r="J15" i="6" s="1"/>
  <c r="K15" i="6" s="1"/>
  <c r="I16" i="6"/>
  <c r="J16" i="6"/>
  <c r="K16" i="6" s="1"/>
  <c r="I17" i="6"/>
  <c r="J17" i="6" s="1"/>
  <c r="K17" i="6" s="1"/>
  <c r="I18" i="6"/>
  <c r="J18" i="6" s="1"/>
  <c r="K18" i="6" s="1"/>
  <c r="I19" i="6"/>
  <c r="J19" i="6" s="1"/>
  <c r="K19" i="6" s="1"/>
  <c r="I20" i="6"/>
  <c r="J20" i="6"/>
  <c r="K20" i="6" s="1"/>
  <c r="I21" i="6"/>
  <c r="J21" i="6"/>
  <c r="K21" i="6"/>
  <c r="I22" i="6"/>
  <c r="J22" i="6"/>
  <c r="K22" i="6" s="1"/>
  <c r="I23" i="6"/>
  <c r="J23" i="6" s="1"/>
  <c r="K23" i="6" s="1"/>
  <c r="I24" i="6"/>
  <c r="J24" i="6"/>
  <c r="K24" i="6" s="1"/>
  <c r="I25" i="6"/>
  <c r="J25" i="6" s="1"/>
  <c r="K25" i="6" s="1"/>
  <c r="I26" i="6"/>
  <c r="J26" i="6" s="1"/>
  <c r="K26" i="6" s="1"/>
  <c r="I27" i="6"/>
  <c r="J27" i="6" s="1"/>
  <c r="K27" i="6" s="1"/>
  <c r="I28" i="6"/>
  <c r="J28" i="6"/>
  <c r="K28" i="6" s="1"/>
  <c r="I29" i="6"/>
  <c r="J29" i="6"/>
  <c r="K29" i="6"/>
  <c r="I30" i="6"/>
  <c r="J30" i="6"/>
  <c r="K30" i="6" s="1"/>
  <c r="I31" i="6"/>
  <c r="J31" i="6" s="1"/>
  <c r="K31" i="6" s="1"/>
  <c r="I32" i="6"/>
  <c r="J32" i="6"/>
  <c r="K32" i="6" s="1"/>
  <c r="I33" i="6"/>
  <c r="J33" i="6" s="1"/>
  <c r="K33" i="6" s="1"/>
  <c r="I34" i="6"/>
  <c r="J34" i="6" s="1"/>
  <c r="K34" i="6" s="1"/>
  <c r="I35" i="6"/>
  <c r="J35" i="6" s="1"/>
  <c r="K35" i="6" s="1"/>
  <c r="I36" i="6"/>
  <c r="J36" i="6"/>
  <c r="K36" i="6" s="1"/>
  <c r="I37" i="6"/>
  <c r="J37" i="6"/>
  <c r="K37" i="6"/>
  <c r="I38" i="6"/>
  <c r="J38" i="6"/>
  <c r="K38" i="6" s="1"/>
  <c r="I39" i="6"/>
  <c r="J39" i="6" s="1"/>
  <c r="K39" i="6" s="1"/>
  <c r="I40" i="6"/>
  <c r="J40" i="6"/>
  <c r="K40" i="6" s="1"/>
  <c r="I41" i="6"/>
  <c r="J41" i="6" s="1"/>
  <c r="K41" i="6" s="1"/>
  <c r="I42" i="6"/>
  <c r="J42" i="6" s="1"/>
  <c r="K42" i="6" s="1"/>
  <c r="I43" i="6"/>
  <c r="J43" i="6" s="1"/>
  <c r="K43" i="6" s="1"/>
  <c r="I44" i="6"/>
  <c r="J44" i="6"/>
  <c r="K44" i="6" s="1"/>
  <c r="I45" i="6"/>
  <c r="J45" i="6"/>
  <c r="K45" i="6"/>
  <c r="I46" i="6"/>
  <c r="J46" i="6"/>
  <c r="K46" i="6" s="1"/>
  <c r="I47" i="6"/>
  <c r="J47" i="6" s="1"/>
  <c r="K47" i="6" s="1"/>
  <c r="I48" i="6"/>
  <c r="J48" i="6"/>
  <c r="K48" i="6" s="1"/>
  <c r="I49" i="6"/>
  <c r="J49" i="6" s="1"/>
  <c r="K49" i="6" s="1"/>
  <c r="I50" i="6"/>
  <c r="J50" i="6" s="1"/>
  <c r="K50" i="6" s="1"/>
  <c r="I51" i="6"/>
  <c r="J51" i="6" s="1"/>
  <c r="K51" i="6" s="1"/>
  <c r="I52" i="6"/>
  <c r="J52" i="6"/>
  <c r="K52" i="6" s="1"/>
  <c r="I53" i="6"/>
  <c r="J53" i="6"/>
  <c r="K53" i="6"/>
  <c r="I54" i="6"/>
  <c r="J54" i="6"/>
  <c r="K54" i="6" s="1"/>
  <c r="I55" i="6"/>
  <c r="J55" i="6" s="1"/>
  <c r="K55" i="6" s="1"/>
  <c r="I56" i="6"/>
  <c r="J56" i="6"/>
  <c r="K56" i="6" s="1"/>
  <c r="I57" i="6"/>
  <c r="J57" i="6" s="1"/>
  <c r="K57" i="6" s="1"/>
  <c r="I58" i="6"/>
  <c r="J58" i="6" s="1"/>
  <c r="K58" i="6" s="1"/>
  <c r="I59" i="6"/>
  <c r="J59" i="6" s="1"/>
  <c r="K59" i="6" s="1"/>
  <c r="I60" i="6"/>
  <c r="J60" i="6"/>
  <c r="K60" i="6" s="1"/>
  <c r="I61" i="6"/>
  <c r="J61" i="6"/>
  <c r="K61" i="6"/>
  <c r="I62" i="6"/>
  <c r="J62" i="6"/>
  <c r="K62" i="6" s="1"/>
  <c r="I63" i="6"/>
  <c r="J63" i="6" s="1"/>
  <c r="K63" i="6" s="1"/>
  <c r="I64" i="6"/>
  <c r="J64" i="6"/>
  <c r="K64" i="6" s="1"/>
  <c r="I65" i="6"/>
  <c r="J65" i="6" s="1"/>
  <c r="K65" i="6" s="1"/>
  <c r="I66" i="6"/>
  <c r="J66" i="6" s="1"/>
  <c r="K66" i="6" s="1"/>
  <c r="I67" i="6"/>
  <c r="J67" i="6" s="1"/>
  <c r="K67" i="6" s="1"/>
  <c r="I68" i="6"/>
  <c r="J68" i="6"/>
  <c r="K68" i="6" s="1"/>
  <c r="I69" i="6"/>
  <c r="J69" i="6"/>
  <c r="K69" i="6"/>
  <c r="I70" i="6"/>
  <c r="J70" i="6"/>
  <c r="K70" i="6" s="1"/>
  <c r="I71" i="6"/>
  <c r="J71" i="6" s="1"/>
  <c r="K71" i="6" s="1"/>
  <c r="I72" i="6"/>
  <c r="J72" i="6"/>
  <c r="K72" i="6" s="1"/>
  <c r="I73" i="6"/>
  <c r="J73" i="6" s="1"/>
  <c r="K73" i="6" s="1"/>
  <c r="K79" i="6" s="1"/>
  <c r="C5" i="32" s="1"/>
  <c r="E5" i="32" s="1"/>
  <c r="I74" i="6"/>
  <c r="J74" i="6" s="1"/>
  <c r="K74" i="6" s="1"/>
  <c r="I75" i="6"/>
  <c r="J75" i="6" s="1"/>
  <c r="K75" i="6" s="1"/>
  <c r="I76" i="6"/>
  <c r="J76" i="6"/>
  <c r="K76" i="6" s="1"/>
  <c r="I77" i="6"/>
  <c r="J77" i="6"/>
  <c r="K77" i="6"/>
  <c r="I78" i="6"/>
  <c r="J78" i="6"/>
  <c r="K78" i="6" s="1"/>
  <c r="K5" i="13"/>
  <c r="K5" i="15"/>
  <c r="K5" i="16"/>
  <c r="K5" i="17"/>
  <c r="K5" i="18"/>
  <c r="K5" i="19"/>
  <c r="K5" i="20"/>
  <c r="K5" i="21"/>
  <c r="K5" i="22"/>
  <c r="K5" i="23"/>
  <c r="K5" i="24"/>
  <c r="K5" i="25"/>
  <c r="K5" i="27"/>
  <c r="K5" i="28"/>
  <c r="K5" i="29"/>
  <c r="K5" i="30"/>
  <c r="K5" i="31"/>
  <c r="K5" i="6"/>
  <c r="J5" i="13"/>
  <c r="J5" i="15"/>
  <c r="J5" i="16"/>
  <c r="J5" i="17"/>
  <c r="J5" i="18"/>
  <c r="J5" i="19"/>
  <c r="J5" i="20"/>
  <c r="J5" i="21"/>
  <c r="J5" i="22"/>
  <c r="J5" i="23"/>
  <c r="J5" i="24"/>
  <c r="J5" i="25"/>
  <c r="J5" i="27"/>
  <c r="J5" i="28"/>
  <c r="J5" i="29"/>
  <c r="J5" i="30"/>
  <c r="J5" i="31"/>
  <c r="J5" i="6"/>
  <c r="I5" i="13"/>
  <c r="I5" i="15"/>
  <c r="I5" i="16"/>
  <c r="I5" i="17"/>
  <c r="I5" i="18"/>
  <c r="I5" i="19"/>
  <c r="I5" i="20"/>
  <c r="I5" i="21"/>
  <c r="I5" i="22"/>
  <c r="I5" i="23"/>
  <c r="I5" i="24"/>
  <c r="I5" i="25"/>
  <c r="I5" i="26"/>
  <c r="J5" i="26" s="1"/>
  <c r="K5" i="26" s="1"/>
  <c r="I5" i="27"/>
  <c r="I5" i="28"/>
  <c r="I5" i="29"/>
  <c r="I5" i="30"/>
  <c r="I5" i="31"/>
  <c r="I5" i="6"/>
  <c r="Q73" i="6" l="1"/>
  <c r="Q77" i="19"/>
  <c r="Q79" i="19" s="1"/>
  <c r="C25" i="32"/>
  <c r="Q71" i="13"/>
  <c r="Q5" i="31"/>
  <c r="Q79" i="31" s="1"/>
  <c r="Q79" i="30"/>
  <c r="P79" i="30"/>
  <c r="Q79" i="29"/>
  <c r="Q5" i="28"/>
  <c r="Q79" i="28" s="1"/>
  <c r="Q79" i="27"/>
  <c r="P79" i="27"/>
  <c r="Q5" i="26"/>
  <c r="K79" i="26"/>
  <c r="Q69" i="26"/>
  <c r="Q54" i="26"/>
  <c r="Q49" i="26"/>
  <c r="Q25" i="26"/>
  <c r="Q65" i="26"/>
  <c r="Q58" i="26"/>
  <c r="Q48" i="26"/>
  <c r="Q34" i="26"/>
  <c r="Q29" i="26"/>
  <c r="Q24" i="26"/>
  <c r="Q10" i="26"/>
  <c r="Q50" i="26"/>
  <c r="Q73" i="26"/>
  <c r="Q64" i="26"/>
  <c r="Q57" i="26"/>
  <c r="Q53" i="26"/>
  <c r="Q43" i="26"/>
  <c r="Q38" i="26"/>
  <c r="Q33" i="26"/>
  <c r="Q9" i="26"/>
  <c r="Q79" i="26" s="1"/>
  <c r="Q26" i="26"/>
  <c r="Q72" i="26"/>
  <c r="Q32" i="26"/>
  <c r="Q14" i="26"/>
  <c r="Q8" i="26"/>
  <c r="Q62" i="26"/>
  <c r="Q56" i="26"/>
  <c r="Q42" i="26"/>
  <c r="Q37" i="26"/>
  <c r="Q78" i="26"/>
  <c r="Q70" i="26"/>
  <c r="Q51" i="26"/>
  <c r="Q46" i="26"/>
  <c r="Q41" i="26"/>
  <c r="Q36" i="26"/>
  <c r="Q31" i="26"/>
  <c r="Q27" i="26"/>
  <c r="Q22" i="26"/>
  <c r="Q18" i="26"/>
  <c r="Q13" i="26"/>
  <c r="Q77" i="26"/>
  <c r="Q66" i="26"/>
  <c r="Q61" i="26"/>
  <c r="Q55" i="26"/>
  <c r="Q40" i="26"/>
  <c r="Q17" i="26"/>
  <c r="Q6" i="26"/>
  <c r="Q5" i="25"/>
  <c r="Q79" i="25" s="1"/>
  <c r="Q79" i="24"/>
  <c r="P79" i="24"/>
  <c r="Q5" i="23"/>
  <c r="Q79" i="23" s="1"/>
  <c r="Q79" i="22"/>
  <c r="P79" i="22"/>
  <c r="Q79" i="21"/>
  <c r="P79" i="21"/>
  <c r="Q79" i="20"/>
  <c r="P79" i="20"/>
  <c r="P79" i="19"/>
  <c r="Q5" i="18"/>
  <c r="Q79" i="18" s="1"/>
  <c r="Q79" i="17"/>
  <c r="P79" i="17"/>
  <c r="Q79" i="16"/>
  <c r="P79" i="16"/>
  <c r="Q79" i="15"/>
  <c r="P79" i="15"/>
  <c r="Q79" i="14"/>
  <c r="Q79" i="13"/>
  <c r="P79" i="13"/>
  <c r="D6" i="32" s="1"/>
  <c r="D25" i="32" s="1"/>
  <c r="P79" i="6"/>
  <c r="Q5" i="6"/>
  <c r="Q79" i="6" s="1"/>
  <c r="E6" i="32" l="1"/>
  <c r="E25" i="32" s="1"/>
  <c r="I52" i="5"/>
  <c r="T52" i="5"/>
  <c r="AE52" i="5"/>
  <c r="AR52" i="5"/>
  <c r="BA52" i="5"/>
  <c r="BL52" i="5"/>
  <c r="BW52" i="5"/>
  <c r="CH52" i="5"/>
  <c r="CU52" i="5"/>
  <c r="DD52" i="5"/>
  <c r="I53" i="5"/>
  <c r="T53" i="5"/>
  <c r="AE53" i="5"/>
  <c r="AR53" i="5"/>
  <c r="BA53" i="5"/>
  <c r="BL53" i="5"/>
  <c r="BW53" i="5"/>
  <c r="CH53" i="5"/>
  <c r="CU53" i="5"/>
  <c r="DD53" i="5"/>
  <c r="I54" i="5"/>
  <c r="T54" i="5"/>
  <c r="AE54" i="5"/>
  <c r="AR54" i="5"/>
  <c r="BA54" i="5"/>
  <c r="BL54" i="5"/>
  <c r="BW54" i="5"/>
  <c r="CH54" i="5"/>
  <c r="CU54" i="5"/>
  <c r="DD54" i="5"/>
  <c r="DK8" i="5"/>
  <c r="DI8" i="5"/>
  <c r="DG8" i="5"/>
  <c r="DE8" i="5"/>
  <c r="CZ8" i="5"/>
  <c r="CX8" i="5"/>
  <c r="CV8" i="5"/>
  <c r="CQ8" i="5"/>
  <c r="CO8" i="5"/>
  <c r="CM8" i="5"/>
  <c r="CK8" i="5"/>
  <c r="CI8" i="5"/>
  <c r="CD8" i="5"/>
  <c r="CB8" i="5"/>
  <c r="BZ8" i="5"/>
  <c r="BX8" i="5"/>
  <c r="BS8" i="5"/>
  <c r="BQ8" i="5"/>
  <c r="BO8" i="5"/>
  <c r="BM8" i="5"/>
  <c r="BH8" i="5"/>
  <c r="BF8" i="5"/>
  <c r="BD8" i="5"/>
  <c r="BB8" i="5"/>
  <c r="AW8" i="5"/>
  <c r="AU8" i="5"/>
  <c r="AS8" i="5"/>
  <c r="AN8" i="5"/>
  <c r="AL8" i="5"/>
  <c r="AJ8" i="5"/>
  <c r="AH8" i="5"/>
  <c r="AF8" i="5"/>
  <c r="AA8" i="5"/>
  <c r="Y8" i="5"/>
  <c r="W8" i="5"/>
  <c r="U8" i="5"/>
  <c r="P8" i="5"/>
  <c r="N8" i="5"/>
  <c r="L8" i="5"/>
  <c r="J8" i="5"/>
  <c r="DK16" i="5"/>
  <c r="DI16" i="5"/>
  <c r="DG16" i="5"/>
  <c r="DE16" i="5"/>
  <c r="CZ16" i="5"/>
  <c r="CY17" i="5"/>
  <c r="CX16" i="5"/>
  <c r="CV16" i="5"/>
  <c r="CQ16" i="5"/>
  <c r="CO16" i="5"/>
  <c r="CM16" i="5"/>
  <c r="CK16" i="5"/>
  <c r="CI16" i="5"/>
  <c r="CD16" i="5"/>
  <c r="CC17" i="5"/>
  <c r="CB16" i="5"/>
  <c r="BV30" i="5"/>
  <c r="BZ16" i="5"/>
  <c r="BV20" i="5"/>
  <c r="BX16" i="5"/>
  <c r="BS19" i="5"/>
  <c r="BS16" i="5"/>
  <c r="BQ19" i="5"/>
  <c r="BQ16" i="5"/>
  <c r="BO19" i="5"/>
  <c r="BO16" i="5"/>
  <c r="BM19" i="5"/>
  <c r="BM16" i="5"/>
  <c r="BV51" i="5"/>
  <c r="BV50" i="5"/>
  <c r="BV49" i="5"/>
  <c r="BV48" i="5"/>
  <c r="BV47" i="5"/>
  <c r="BV46" i="5"/>
  <c r="BV45" i="5"/>
  <c r="BV44" i="5"/>
  <c r="BV43" i="5"/>
  <c r="BV42" i="5"/>
  <c r="BV41" i="5"/>
  <c r="BV40" i="5"/>
  <c r="BV39" i="5"/>
  <c r="BV38" i="5"/>
  <c r="BV37" i="5"/>
  <c r="BV36" i="5"/>
  <c r="BV35" i="5"/>
  <c r="BV34" i="5"/>
  <c r="BV33" i="5"/>
  <c r="BV32" i="5"/>
  <c r="BV31" i="5"/>
  <c r="BV29" i="5"/>
  <c r="BV25" i="5"/>
  <c r="BV24" i="5"/>
  <c r="BV23" i="5"/>
  <c r="BV22" i="5"/>
  <c r="BV21" i="5"/>
  <c r="BV15" i="5"/>
  <c r="BV14" i="5"/>
  <c r="BV13" i="5"/>
  <c r="BV12" i="5"/>
  <c r="BV11" i="5"/>
  <c r="BV10" i="5"/>
  <c r="BV9" i="5"/>
  <c r="BV7" i="5"/>
  <c r="BV6" i="5"/>
  <c r="BV5" i="5"/>
  <c r="H45" i="5"/>
  <c r="BV18" i="5"/>
  <c r="BH18" i="5"/>
  <c r="BH17" i="5"/>
  <c r="BH19" i="5" s="1"/>
  <c r="BF18" i="5"/>
  <c r="BF17" i="5"/>
  <c r="BF19" i="5" s="1"/>
  <c r="BD18" i="5"/>
  <c r="BD17" i="5"/>
  <c r="BD19" i="5" s="1"/>
  <c r="BB18" i="5"/>
  <c r="BB17" i="5"/>
  <c r="BB19" i="5" s="1"/>
  <c r="AW18" i="5"/>
  <c r="AW17" i="5"/>
  <c r="AW19" i="5" s="1"/>
  <c r="AU18" i="5"/>
  <c r="AU17" i="5"/>
  <c r="AU19" i="5" s="1"/>
  <c r="AS18" i="5"/>
  <c r="AS17" i="5"/>
  <c r="AS19" i="5" s="1"/>
  <c r="AN18" i="5"/>
  <c r="AN17" i="5"/>
  <c r="AN19" i="5" s="1"/>
  <c r="AL18" i="5"/>
  <c r="AL17" i="5"/>
  <c r="AL19" i="5" s="1"/>
  <c r="AJ18" i="5"/>
  <c r="AJ17" i="5"/>
  <c r="AJ19" i="5" s="1"/>
  <c r="AH18" i="5"/>
  <c r="AH17" i="5"/>
  <c r="AH19" i="5" s="1"/>
  <c r="AF18" i="5"/>
  <c r="AF17" i="5"/>
  <c r="AF19" i="5" s="1"/>
  <c r="AA18" i="5"/>
  <c r="AA17" i="5"/>
  <c r="AA19" i="5" s="1"/>
  <c r="Y18" i="5"/>
  <c r="Y17" i="5"/>
  <c r="Y19" i="5" s="1"/>
  <c r="W18" i="5"/>
  <c r="W17" i="5"/>
  <c r="W19" i="5" s="1"/>
  <c r="U18" i="5"/>
  <c r="U17" i="5"/>
  <c r="U19" i="5" s="1"/>
  <c r="P18" i="5"/>
  <c r="P17" i="5"/>
  <c r="P19" i="5" s="1"/>
  <c r="N18" i="5"/>
  <c r="N17" i="5"/>
  <c r="N19" i="5" s="1"/>
  <c r="L18" i="5"/>
  <c r="L17" i="5"/>
  <c r="L19" i="5" s="1"/>
  <c r="J18" i="5"/>
  <c r="J17" i="5"/>
  <c r="J19" i="5" s="1"/>
  <c r="N51" i="5"/>
  <c r="L51" i="5"/>
  <c r="J51" i="5"/>
  <c r="DO52" i="5" l="1"/>
  <c r="DO53" i="5"/>
  <c r="DN52" i="5"/>
  <c r="DN54" i="5"/>
  <c r="DN53" i="5"/>
  <c r="DO54" i="5"/>
  <c r="BV16" i="5"/>
  <c r="BV8" i="5"/>
  <c r="BV19" i="5"/>
  <c r="BV17" i="5"/>
  <c r="BK8" i="5"/>
  <c r="BH26" i="5"/>
  <c r="BF26" i="5"/>
  <c r="BD26" i="5"/>
  <c r="BB26" i="5"/>
  <c r="AW26" i="5"/>
  <c r="AU26" i="5"/>
  <c r="AS26" i="5"/>
  <c r="AN26" i="5"/>
  <c r="AL26" i="5"/>
  <c r="AJ26" i="5"/>
  <c r="AH26" i="5"/>
  <c r="AF26" i="5"/>
  <c r="AA26" i="5"/>
  <c r="Y26" i="5"/>
  <c r="W26" i="5"/>
  <c r="U26" i="5"/>
  <c r="P26" i="5"/>
  <c r="N26" i="5"/>
  <c r="L26" i="5"/>
  <c r="J26" i="5"/>
  <c r="BV26" i="5" l="1"/>
  <c r="DL28" i="5" l="1"/>
  <c r="DL27" i="5"/>
  <c r="DJ27" i="5"/>
  <c r="DH28" i="5"/>
  <c r="DA28" i="5"/>
  <c r="DA27" i="5"/>
  <c r="CY27" i="5"/>
  <c r="CR27" i="5"/>
  <c r="CN28" i="5"/>
  <c r="CN27" i="5"/>
  <c r="CL28" i="5"/>
  <c r="CL27" i="5"/>
  <c r="CE27" i="5"/>
  <c r="CC27" i="5"/>
  <c r="CA28" i="5"/>
  <c r="CA27" i="5"/>
  <c r="BT27" i="5"/>
  <c r="BR27" i="5"/>
  <c r="BP28" i="5"/>
  <c r="BP27" i="5"/>
  <c r="BK6" i="5"/>
  <c r="BK7" i="5"/>
  <c r="BK9" i="5"/>
  <c r="BK10" i="5"/>
  <c r="BK11" i="5"/>
  <c r="BK12" i="5"/>
  <c r="BK13" i="5"/>
  <c r="BK14" i="5"/>
  <c r="BK15" i="5"/>
  <c r="BK16" i="5"/>
  <c r="BK17" i="5"/>
  <c r="BK18" i="5"/>
  <c r="BK19" i="5"/>
  <c r="BK20" i="5"/>
  <c r="BK21" i="5"/>
  <c r="BK22" i="5"/>
  <c r="BK23" i="5"/>
  <c r="BK24" i="5"/>
  <c r="BK25" i="5"/>
  <c r="BK26" i="5"/>
  <c r="BK29" i="5"/>
  <c r="BK30" i="5"/>
  <c r="BK31" i="5"/>
  <c r="BK32" i="5"/>
  <c r="BK33" i="5"/>
  <c r="BK34" i="5"/>
  <c r="BK35" i="5"/>
  <c r="BK36" i="5"/>
  <c r="BK37" i="5"/>
  <c r="BK38" i="5"/>
  <c r="BK39" i="5"/>
  <c r="BK40" i="5"/>
  <c r="BK41" i="5"/>
  <c r="BK42" i="5"/>
  <c r="BK43" i="5"/>
  <c r="BK44" i="5"/>
  <c r="BK45" i="5"/>
  <c r="BK46" i="5"/>
  <c r="BK47" i="5"/>
  <c r="BK48" i="5"/>
  <c r="BK49" i="5"/>
  <c r="BK50" i="5"/>
  <c r="BK51" i="5"/>
  <c r="BP5" i="5"/>
  <c r="BR5" i="5"/>
  <c r="BT5" i="5"/>
  <c r="BW5" i="5"/>
  <c r="BY5" i="5"/>
  <c r="CA5" i="5"/>
  <c r="CC5" i="5"/>
  <c r="CE5" i="5"/>
  <c r="CG5" i="5"/>
  <c r="CH5" i="5" s="1"/>
  <c r="CJ5" i="5"/>
  <c r="CL5" i="5"/>
  <c r="CN5" i="5"/>
  <c r="CP5" i="5"/>
  <c r="CR5" i="5"/>
  <c r="CT5" i="5"/>
  <c r="CU5" i="5" s="1"/>
  <c r="CW5" i="5"/>
  <c r="CY5" i="5"/>
  <c r="DA5" i="5"/>
  <c r="DC5" i="5"/>
  <c r="DD5" i="5" s="1"/>
  <c r="DF5" i="5"/>
  <c r="DH5" i="5"/>
  <c r="DJ5" i="5"/>
  <c r="DL5" i="5"/>
  <c r="BN6" i="5"/>
  <c r="BP6" i="5"/>
  <c r="BR6" i="5"/>
  <c r="BT6" i="5"/>
  <c r="BW6" i="5"/>
  <c r="BY6" i="5"/>
  <c r="CA6" i="5"/>
  <c r="CC6" i="5"/>
  <c r="CE6" i="5"/>
  <c r="CG6" i="5"/>
  <c r="CH6" i="5" s="1"/>
  <c r="CJ6" i="5"/>
  <c r="CL6" i="5"/>
  <c r="CN6" i="5"/>
  <c r="CP6" i="5"/>
  <c r="CR6" i="5"/>
  <c r="CT6" i="5"/>
  <c r="CU6" i="5" s="1"/>
  <c r="CW6" i="5"/>
  <c r="CY6" i="5"/>
  <c r="DA6" i="5"/>
  <c r="DC6" i="5"/>
  <c r="DD6" i="5" s="1"/>
  <c r="DF6" i="5"/>
  <c r="DH6" i="5"/>
  <c r="DJ6" i="5"/>
  <c r="DL6" i="5"/>
  <c r="BN7" i="5"/>
  <c r="BP7" i="5"/>
  <c r="BR7" i="5"/>
  <c r="BT7" i="5"/>
  <c r="BW7" i="5"/>
  <c r="BY7" i="5"/>
  <c r="CA7" i="5"/>
  <c r="CC7" i="5"/>
  <c r="CE7" i="5"/>
  <c r="CG7" i="5"/>
  <c r="CH7" i="5" s="1"/>
  <c r="CJ7" i="5"/>
  <c r="CL7" i="5"/>
  <c r="CN7" i="5"/>
  <c r="CP7" i="5"/>
  <c r="CR7" i="5"/>
  <c r="CT7" i="5"/>
  <c r="CU7" i="5" s="1"/>
  <c r="CW7" i="5"/>
  <c r="CY7" i="5"/>
  <c r="DA7" i="5"/>
  <c r="DC7" i="5"/>
  <c r="DD7" i="5" s="1"/>
  <c r="DF7" i="5"/>
  <c r="DH7" i="5"/>
  <c r="DJ7" i="5"/>
  <c r="DL7" i="5"/>
  <c r="BN8" i="5"/>
  <c r="BP8" i="5"/>
  <c r="BR8" i="5"/>
  <c r="BT8" i="5"/>
  <c r="BW8" i="5"/>
  <c r="BY8" i="5"/>
  <c r="CA8" i="5"/>
  <c r="CC8" i="5"/>
  <c r="CE8" i="5"/>
  <c r="CG8" i="5"/>
  <c r="CJ8" i="5"/>
  <c r="CL8" i="5"/>
  <c r="CN8" i="5"/>
  <c r="CP8" i="5"/>
  <c r="CR8" i="5"/>
  <c r="CT8" i="5"/>
  <c r="CU8" i="5" s="1"/>
  <c r="CW8" i="5"/>
  <c r="CY8" i="5"/>
  <c r="DA8" i="5"/>
  <c r="DC8" i="5"/>
  <c r="DD8" i="5" s="1"/>
  <c r="DF8" i="5"/>
  <c r="DH8" i="5"/>
  <c r="DJ8" i="5"/>
  <c r="DL8" i="5"/>
  <c r="BN9" i="5"/>
  <c r="BP9" i="5"/>
  <c r="BR9" i="5"/>
  <c r="BT9" i="5"/>
  <c r="BW9" i="5"/>
  <c r="BY9" i="5"/>
  <c r="CA9" i="5"/>
  <c r="CC9" i="5"/>
  <c r="CE9" i="5"/>
  <c r="CG9" i="5"/>
  <c r="CH9" i="5" s="1"/>
  <c r="CJ9" i="5"/>
  <c r="CL9" i="5"/>
  <c r="CN9" i="5"/>
  <c r="CP9" i="5"/>
  <c r="CR9" i="5"/>
  <c r="CT9" i="5"/>
  <c r="CU9" i="5" s="1"/>
  <c r="CW9" i="5"/>
  <c r="CY9" i="5"/>
  <c r="DA9" i="5"/>
  <c r="DC9" i="5"/>
  <c r="DD9" i="5" s="1"/>
  <c r="DF9" i="5"/>
  <c r="DH9" i="5"/>
  <c r="DJ9" i="5"/>
  <c r="DL9" i="5"/>
  <c r="BN10" i="5"/>
  <c r="BP10" i="5"/>
  <c r="BR10" i="5"/>
  <c r="BT10" i="5"/>
  <c r="BW10" i="5"/>
  <c r="BY10" i="5"/>
  <c r="CA10" i="5"/>
  <c r="CC10" i="5"/>
  <c r="CE10" i="5"/>
  <c r="CG10" i="5"/>
  <c r="CH10" i="5" s="1"/>
  <c r="CJ10" i="5"/>
  <c r="CL10" i="5"/>
  <c r="CN10" i="5"/>
  <c r="CP10" i="5"/>
  <c r="CR10" i="5"/>
  <c r="CT10" i="5"/>
  <c r="CU10" i="5" s="1"/>
  <c r="CW10" i="5"/>
  <c r="CY10" i="5"/>
  <c r="DA10" i="5"/>
  <c r="DC10" i="5"/>
  <c r="DD10" i="5" s="1"/>
  <c r="DF10" i="5"/>
  <c r="DH10" i="5"/>
  <c r="DJ10" i="5"/>
  <c r="DL10" i="5"/>
  <c r="BN11" i="5"/>
  <c r="BP11" i="5"/>
  <c r="BR11" i="5"/>
  <c r="BT11" i="5"/>
  <c r="BW11" i="5"/>
  <c r="BY11" i="5"/>
  <c r="CA11" i="5"/>
  <c r="CC11" i="5"/>
  <c r="CE11" i="5"/>
  <c r="CG11" i="5"/>
  <c r="CH11" i="5" s="1"/>
  <c r="CJ11" i="5"/>
  <c r="CL11" i="5"/>
  <c r="CN11" i="5"/>
  <c r="CP11" i="5"/>
  <c r="CR11" i="5"/>
  <c r="CT11" i="5"/>
  <c r="CU11" i="5" s="1"/>
  <c r="CW11" i="5"/>
  <c r="CY11" i="5"/>
  <c r="DA11" i="5"/>
  <c r="DC11" i="5"/>
  <c r="DD11" i="5" s="1"/>
  <c r="DF11" i="5"/>
  <c r="DH11" i="5"/>
  <c r="DJ11" i="5"/>
  <c r="DL11" i="5"/>
  <c r="BN12" i="5"/>
  <c r="BP12" i="5"/>
  <c r="BR12" i="5"/>
  <c r="BT12" i="5"/>
  <c r="BW12" i="5"/>
  <c r="BY12" i="5"/>
  <c r="CA12" i="5"/>
  <c r="CC12" i="5"/>
  <c r="CE12" i="5"/>
  <c r="CG12" i="5"/>
  <c r="CH12" i="5" s="1"/>
  <c r="CJ12" i="5"/>
  <c r="CL12" i="5"/>
  <c r="CN12" i="5"/>
  <c r="CP12" i="5"/>
  <c r="CR12" i="5"/>
  <c r="CT12" i="5"/>
  <c r="CU12" i="5" s="1"/>
  <c r="CW12" i="5"/>
  <c r="CY12" i="5"/>
  <c r="DA12" i="5"/>
  <c r="DC12" i="5"/>
  <c r="DD12" i="5" s="1"/>
  <c r="DF12" i="5"/>
  <c r="DH12" i="5"/>
  <c r="DJ12" i="5"/>
  <c r="DL12" i="5"/>
  <c r="BN13" i="5"/>
  <c r="BP13" i="5"/>
  <c r="BR13" i="5"/>
  <c r="BT13" i="5"/>
  <c r="BW13" i="5"/>
  <c r="BY13" i="5"/>
  <c r="CA13" i="5"/>
  <c r="CC13" i="5"/>
  <c r="CE13" i="5"/>
  <c r="CG13" i="5"/>
  <c r="CH13" i="5" s="1"/>
  <c r="CJ13" i="5"/>
  <c r="CL13" i="5"/>
  <c r="CN13" i="5"/>
  <c r="CP13" i="5"/>
  <c r="CR13" i="5"/>
  <c r="CT13" i="5"/>
  <c r="CU13" i="5" s="1"/>
  <c r="CW13" i="5"/>
  <c r="CY13" i="5"/>
  <c r="DA13" i="5"/>
  <c r="DC13" i="5"/>
  <c r="DD13" i="5" s="1"/>
  <c r="DF13" i="5"/>
  <c r="DH13" i="5"/>
  <c r="DJ13" i="5"/>
  <c r="DL13" i="5"/>
  <c r="BN14" i="5"/>
  <c r="BP14" i="5"/>
  <c r="BR14" i="5"/>
  <c r="BT14" i="5"/>
  <c r="BW14" i="5"/>
  <c r="BY14" i="5"/>
  <c r="CA14" i="5"/>
  <c r="CC14" i="5"/>
  <c r="CE14" i="5"/>
  <c r="CG14" i="5"/>
  <c r="CH14" i="5" s="1"/>
  <c r="CJ14" i="5"/>
  <c r="CL14" i="5"/>
  <c r="CN14" i="5"/>
  <c r="CP14" i="5"/>
  <c r="CR14" i="5"/>
  <c r="CT14" i="5"/>
  <c r="CU14" i="5" s="1"/>
  <c r="CW14" i="5"/>
  <c r="CY14" i="5"/>
  <c r="DA14" i="5"/>
  <c r="DC14" i="5"/>
  <c r="DD14" i="5" s="1"/>
  <c r="DF14" i="5"/>
  <c r="DH14" i="5"/>
  <c r="DJ14" i="5"/>
  <c r="DL14" i="5"/>
  <c r="BN15" i="5"/>
  <c r="BP15" i="5"/>
  <c r="BR15" i="5"/>
  <c r="BT15" i="5"/>
  <c r="BW15" i="5"/>
  <c r="BY15" i="5"/>
  <c r="CA15" i="5"/>
  <c r="CC15" i="5"/>
  <c r="CE15" i="5"/>
  <c r="CG15" i="5"/>
  <c r="CH15" i="5" s="1"/>
  <c r="CJ15" i="5"/>
  <c r="CL15" i="5"/>
  <c r="CN15" i="5"/>
  <c r="CP15" i="5"/>
  <c r="CR15" i="5"/>
  <c r="CT15" i="5"/>
  <c r="CU15" i="5" s="1"/>
  <c r="CW15" i="5"/>
  <c r="CY15" i="5"/>
  <c r="DA15" i="5"/>
  <c r="DC15" i="5"/>
  <c r="DD15" i="5" s="1"/>
  <c r="DF15" i="5"/>
  <c r="DH15" i="5"/>
  <c r="DJ15" i="5"/>
  <c r="DL15" i="5"/>
  <c r="BN16" i="5"/>
  <c r="BP16" i="5"/>
  <c r="BR16" i="5"/>
  <c r="BT16" i="5"/>
  <c r="BW16" i="5"/>
  <c r="BY16" i="5"/>
  <c r="CA16" i="5"/>
  <c r="CC16" i="5"/>
  <c r="CE16" i="5"/>
  <c r="CG16" i="5"/>
  <c r="CH16" i="5" s="1"/>
  <c r="CJ16" i="5"/>
  <c r="CL16" i="5"/>
  <c r="CN16" i="5"/>
  <c r="CP16" i="5"/>
  <c r="CR16" i="5"/>
  <c r="CT16" i="5"/>
  <c r="CU16" i="5" s="1"/>
  <c r="CW16" i="5"/>
  <c r="CY16" i="5"/>
  <c r="DA16" i="5"/>
  <c r="DC16" i="5"/>
  <c r="DD16" i="5" s="1"/>
  <c r="DF16" i="5"/>
  <c r="DH16" i="5"/>
  <c r="DJ16" i="5"/>
  <c r="DL16" i="5"/>
  <c r="BN17" i="5"/>
  <c r="BP17" i="5"/>
  <c r="BR17" i="5"/>
  <c r="BT17" i="5"/>
  <c r="BW17" i="5"/>
  <c r="BY17" i="5"/>
  <c r="CA17" i="5"/>
  <c r="CE17" i="5"/>
  <c r="CG17" i="5"/>
  <c r="CH17" i="5" s="1"/>
  <c r="CJ17" i="5"/>
  <c r="CL17" i="5"/>
  <c r="CN17" i="5"/>
  <c r="CP17" i="5"/>
  <c r="CR17" i="5"/>
  <c r="CT17" i="5"/>
  <c r="CU17" i="5" s="1"/>
  <c r="CW17" i="5"/>
  <c r="DA17" i="5"/>
  <c r="DC17" i="5"/>
  <c r="DD17" i="5" s="1"/>
  <c r="DF17" i="5"/>
  <c r="DH17" i="5"/>
  <c r="DJ17" i="5"/>
  <c r="DL17" i="5"/>
  <c r="BN18" i="5"/>
  <c r="BP18" i="5"/>
  <c r="BR18" i="5"/>
  <c r="BT18" i="5"/>
  <c r="BW18" i="5"/>
  <c r="BY18" i="5"/>
  <c r="CA18" i="5"/>
  <c r="CC18" i="5"/>
  <c r="CE18" i="5"/>
  <c r="CG18" i="5"/>
  <c r="CH18" i="5" s="1"/>
  <c r="CJ18" i="5"/>
  <c r="CL18" i="5"/>
  <c r="CN18" i="5"/>
  <c r="CP18" i="5"/>
  <c r="CR18" i="5"/>
  <c r="CT18" i="5"/>
  <c r="CU18" i="5" s="1"/>
  <c r="CW18" i="5"/>
  <c r="CY18" i="5"/>
  <c r="DA18" i="5"/>
  <c r="DC18" i="5"/>
  <c r="DD18" i="5" s="1"/>
  <c r="DF18" i="5"/>
  <c r="DH18" i="5"/>
  <c r="DJ18" i="5"/>
  <c r="DL18" i="5"/>
  <c r="BN19" i="5"/>
  <c r="BP19" i="5"/>
  <c r="BR19" i="5"/>
  <c r="BT19" i="5"/>
  <c r="BW19" i="5"/>
  <c r="BY19" i="5"/>
  <c r="CA19" i="5"/>
  <c r="CC19" i="5"/>
  <c r="CE19" i="5"/>
  <c r="CG19" i="5"/>
  <c r="CH19" i="5" s="1"/>
  <c r="CJ19" i="5"/>
  <c r="CL19" i="5"/>
  <c r="CN19" i="5"/>
  <c r="CP19" i="5"/>
  <c r="CR19" i="5"/>
  <c r="CT19" i="5"/>
  <c r="CU19" i="5" s="1"/>
  <c r="CW19" i="5"/>
  <c r="CY19" i="5"/>
  <c r="DA19" i="5"/>
  <c r="DC19" i="5"/>
  <c r="DD19" i="5" s="1"/>
  <c r="DF19" i="5"/>
  <c r="DH19" i="5"/>
  <c r="DJ19" i="5"/>
  <c r="DL19" i="5"/>
  <c r="BN20" i="5"/>
  <c r="BP20" i="5"/>
  <c r="BR20" i="5"/>
  <c r="BT20" i="5"/>
  <c r="BW20" i="5"/>
  <c r="BY20" i="5"/>
  <c r="CA20" i="5"/>
  <c r="CC20" i="5"/>
  <c r="CE20" i="5"/>
  <c r="CJ20" i="5"/>
  <c r="CN20" i="5"/>
  <c r="CP20" i="5"/>
  <c r="CR20" i="5"/>
  <c r="CT20" i="5"/>
  <c r="CU20" i="5" s="1"/>
  <c r="CW20" i="5"/>
  <c r="CY20" i="5"/>
  <c r="DA20" i="5"/>
  <c r="DC20" i="5"/>
  <c r="DD20" i="5" s="1"/>
  <c r="DF20" i="5"/>
  <c r="DH20" i="5"/>
  <c r="DJ20" i="5"/>
  <c r="DL20" i="5"/>
  <c r="BN21" i="5"/>
  <c r="BP21" i="5"/>
  <c r="BR21" i="5"/>
  <c r="BT21" i="5"/>
  <c r="BW21" i="5"/>
  <c r="BY21" i="5"/>
  <c r="CA21" i="5"/>
  <c r="CC21" i="5"/>
  <c r="CE21" i="5"/>
  <c r="CG21" i="5"/>
  <c r="CH21" i="5" s="1"/>
  <c r="CJ21" i="5"/>
  <c r="CL21" i="5"/>
  <c r="CN21" i="5"/>
  <c r="CP21" i="5"/>
  <c r="CR21" i="5"/>
  <c r="CT21" i="5"/>
  <c r="CU21" i="5" s="1"/>
  <c r="CW21" i="5"/>
  <c r="CY21" i="5"/>
  <c r="DA21" i="5"/>
  <c r="DC21" i="5"/>
  <c r="DD21" i="5" s="1"/>
  <c r="DF21" i="5"/>
  <c r="DH21" i="5"/>
  <c r="DJ21" i="5"/>
  <c r="DL21" i="5"/>
  <c r="BN22" i="5"/>
  <c r="BP22" i="5"/>
  <c r="BR22" i="5"/>
  <c r="BT22" i="5"/>
  <c r="BW22" i="5"/>
  <c r="BY22" i="5"/>
  <c r="CA22" i="5"/>
  <c r="CC22" i="5"/>
  <c r="CE22" i="5"/>
  <c r="CG22" i="5"/>
  <c r="CH22" i="5" s="1"/>
  <c r="CJ22" i="5"/>
  <c r="CL22" i="5"/>
  <c r="CN22" i="5"/>
  <c r="CP22" i="5"/>
  <c r="CR22" i="5"/>
  <c r="CT22" i="5"/>
  <c r="CU22" i="5" s="1"/>
  <c r="CW22" i="5"/>
  <c r="CY22" i="5"/>
  <c r="DA22" i="5"/>
  <c r="DC22" i="5"/>
  <c r="DD22" i="5" s="1"/>
  <c r="DF22" i="5"/>
  <c r="DH22" i="5"/>
  <c r="DJ22" i="5"/>
  <c r="DL22" i="5"/>
  <c r="BN23" i="5"/>
  <c r="BP23" i="5"/>
  <c r="BR23" i="5"/>
  <c r="BT23" i="5"/>
  <c r="BW23" i="5"/>
  <c r="BY23" i="5"/>
  <c r="CA23" i="5"/>
  <c r="CC23" i="5"/>
  <c r="CE23" i="5"/>
  <c r="CG23" i="5"/>
  <c r="CH23" i="5" s="1"/>
  <c r="CJ23" i="5"/>
  <c r="CL23" i="5"/>
  <c r="CN23" i="5"/>
  <c r="CP23" i="5"/>
  <c r="CR23" i="5"/>
  <c r="CT23" i="5"/>
  <c r="CU23" i="5" s="1"/>
  <c r="CW23" i="5"/>
  <c r="CY23" i="5"/>
  <c r="DA23" i="5"/>
  <c r="DC23" i="5"/>
  <c r="DD23" i="5" s="1"/>
  <c r="DF23" i="5"/>
  <c r="DH23" i="5"/>
  <c r="DJ23" i="5"/>
  <c r="DL23" i="5"/>
  <c r="BN24" i="5"/>
  <c r="BP24" i="5"/>
  <c r="BR24" i="5"/>
  <c r="BT24" i="5"/>
  <c r="BW24" i="5"/>
  <c r="BY24" i="5"/>
  <c r="CA24" i="5"/>
  <c r="CC24" i="5"/>
  <c r="CE24" i="5"/>
  <c r="CG24" i="5"/>
  <c r="CH24" i="5" s="1"/>
  <c r="CJ24" i="5"/>
  <c r="CL24" i="5"/>
  <c r="CN24" i="5"/>
  <c r="CP24" i="5"/>
  <c r="CR24" i="5"/>
  <c r="CT24" i="5"/>
  <c r="CU24" i="5" s="1"/>
  <c r="CW24" i="5"/>
  <c r="CY24" i="5"/>
  <c r="DA24" i="5"/>
  <c r="DC24" i="5"/>
  <c r="DD24" i="5" s="1"/>
  <c r="DF24" i="5"/>
  <c r="DH24" i="5"/>
  <c r="DJ24" i="5"/>
  <c r="DL24" i="5"/>
  <c r="BN25" i="5"/>
  <c r="BP25" i="5"/>
  <c r="BR25" i="5"/>
  <c r="BT25" i="5"/>
  <c r="BW25" i="5"/>
  <c r="BY25" i="5"/>
  <c r="CA25" i="5"/>
  <c r="CC25" i="5"/>
  <c r="CE25" i="5"/>
  <c r="CG25" i="5"/>
  <c r="CH25" i="5" s="1"/>
  <c r="CJ25" i="5"/>
  <c r="CL25" i="5"/>
  <c r="CN25" i="5"/>
  <c r="CP25" i="5"/>
  <c r="CR25" i="5"/>
  <c r="CT25" i="5"/>
  <c r="CU25" i="5" s="1"/>
  <c r="CW25" i="5"/>
  <c r="CY25" i="5"/>
  <c r="DA25" i="5"/>
  <c r="DC25" i="5"/>
  <c r="DD25" i="5" s="1"/>
  <c r="DF25" i="5"/>
  <c r="DH25" i="5"/>
  <c r="DJ25" i="5"/>
  <c r="DL25" i="5"/>
  <c r="BN26" i="5"/>
  <c r="BP26" i="5"/>
  <c r="BR26" i="5"/>
  <c r="BT26" i="5"/>
  <c r="BW26" i="5"/>
  <c r="BY26" i="5"/>
  <c r="CA26" i="5"/>
  <c r="CC26" i="5"/>
  <c r="CE26" i="5"/>
  <c r="CG26" i="5"/>
  <c r="CH26" i="5" s="1"/>
  <c r="CJ26" i="5"/>
  <c r="CL26" i="5"/>
  <c r="CN26" i="5"/>
  <c r="CP26" i="5"/>
  <c r="CR26" i="5"/>
  <c r="CT26" i="5"/>
  <c r="CU26" i="5" s="1"/>
  <c r="CW26" i="5"/>
  <c r="CY26" i="5"/>
  <c r="DA26" i="5"/>
  <c r="DC26" i="5"/>
  <c r="DD26" i="5" s="1"/>
  <c r="DF26" i="5"/>
  <c r="DH26" i="5"/>
  <c r="DJ26" i="5"/>
  <c r="DL26" i="5"/>
  <c r="BN27" i="5"/>
  <c r="CJ27" i="5"/>
  <c r="BN28" i="5"/>
  <c r="BR28" i="5"/>
  <c r="BT28" i="5"/>
  <c r="CC28" i="5"/>
  <c r="CE28" i="5"/>
  <c r="CJ28" i="5"/>
  <c r="CR28" i="5"/>
  <c r="CY28" i="5"/>
  <c r="DJ28" i="5"/>
  <c r="BN29" i="5"/>
  <c r="BP29" i="5"/>
  <c r="BR29" i="5"/>
  <c r="BT29" i="5"/>
  <c r="BW29" i="5"/>
  <c r="BY29" i="5"/>
  <c r="CA29" i="5"/>
  <c r="CC29" i="5"/>
  <c r="CE29" i="5"/>
  <c r="CG29" i="5"/>
  <c r="CH29" i="5" s="1"/>
  <c r="CJ29" i="5"/>
  <c r="CL29" i="5"/>
  <c r="CN29" i="5"/>
  <c r="CP29" i="5"/>
  <c r="CR29" i="5"/>
  <c r="CT29" i="5"/>
  <c r="CU29" i="5" s="1"/>
  <c r="CW29" i="5"/>
  <c r="CY29" i="5"/>
  <c r="DA29" i="5"/>
  <c r="DC29" i="5"/>
  <c r="DD29" i="5" s="1"/>
  <c r="DF29" i="5"/>
  <c r="DH29" i="5"/>
  <c r="DJ29" i="5"/>
  <c r="DL29" i="5"/>
  <c r="BN30" i="5"/>
  <c r="BP30" i="5"/>
  <c r="BR30" i="5"/>
  <c r="BT30" i="5"/>
  <c r="BW30" i="5"/>
  <c r="BY30" i="5"/>
  <c r="CA30" i="5"/>
  <c r="CC30" i="5"/>
  <c r="CE30" i="5"/>
  <c r="CG30" i="5"/>
  <c r="CH30" i="5" s="1"/>
  <c r="CJ30" i="5"/>
  <c r="CL30" i="5"/>
  <c r="CN30" i="5"/>
  <c r="CP30" i="5"/>
  <c r="CR30" i="5"/>
  <c r="CT30" i="5"/>
  <c r="CU30" i="5" s="1"/>
  <c r="CW30" i="5"/>
  <c r="CY30" i="5"/>
  <c r="DA30" i="5"/>
  <c r="DC30" i="5"/>
  <c r="DD30" i="5" s="1"/>
  <c r="DF30" i="5"/>
  <c r="DH30" i="5"/>
  <c r="DJ30" i="5"/>
  <c r="DL30" i="5"/>
  <c r="BN31" i="5"/>
  <c r="BP31" i="5"/>
  <c r="BR31" i="5"/>
  <c r="BT31" i="5"/>
  <c r="BW31" i="5"/>
  <c r="BY31" i="5"/>
  <c r="CA31" i="5"/>
  <c r="CC31" i="5"/>
  <c r="CE31" i="5"/>
  <c r="CG31" i="5"/>
  <c r="CH31" i="5" s="1"/>
  <c r="CJ31" i="5"/>
  <c r="CL31" i="5"/>
  <c r="CN31" i="5"/>
  <c r="CP31" i="5"/>
  <c r="CR31" i="5"/>
  <c r="CT31" i="5"/>
  <c r="CU31" i="5" s="1"/>
  <c r="CW31" i="5"/>
  <c r="CY31" i="5"/>
  <c r="DA31" i="5"/>
  <c r="DC31" i="5"/>
  <c r="DD31" i="5" s="1"/>
  <c r="DF31" i="5"/>
  <c r="DH31" i="5"/>
  <c r="DJ31" i="5"/>
  <c r="DL31" i="5"/>
  <c r="BN32" i="5"/>
  <c r="BP32" i="5"/>
  <c r="BR32" i="5"/>
  <c r="BT32" i="5"/>
  <c r="BW32" i="5"/>
  <c r="BY32" i="5"/>
  <c r="CA32" i="5"/>
  <c r="CC32" i="5"/>
  <c r="CE32" i="5"/>
  <c r="CG32" i="5"/>
  <c r="CH32" i="5" s="1"/>
  <c r="CJ32" i="5"/>
  <c r="CL32" i="5"/>
  <c r="CN32" i="5"/>
  <c r="CP32" i="5"/>
  <c r="CR32" i="5"/>
  <c r="CT32" i="5"/>
  <c r="CU32" i="5" s="1"/>
  <c r="CW32" i="5"/>
  <c r="CY32" i="5"/>
  <c r="DA32" i="5"/>
  <c r="DC32" i="5"/>
  <c r="DD32" i="5" s="1"/>
  <c r="DF32" i="5"/>
  <c r="DH32" i="5"/>
  <c r="DJ32" i="5"/>
  <c r="DL32" i="5"/>
  <c r="BN33" i="5"/>
  <c r="BP33" i="5"/>
  <c r="BR33" i="5"/>
  <c r="BT33" i="5"/>
  <c r="BW33" i="5"/>
  <c r="BY33" i="5"/>
  <c r="CA33" i="5"/>
  <c r="CC33" i="5"/>
  <c r="CE33" i="5"/>
  <c r="CG33" i="5"/>
  <c r="CH33" i="5" s="1"/>
  <c r="CJ33" i="5"/>
  <c r="CL33" i="5"/>
  <c r="CN33" i="5"/>
  <c r="CP33" i="5"/>
  <c r="CR33" i="5"/>
  <c r="CT33" i="5"/>
  <c r="CU33" i="5" s="1"/>
  <c r="CW33" i="5"/>
  <c r="CY33" i="5"/>
  <c r="DA33" i="5"/>
  <c r="DC33" i="5"/>
  <c r="DD33" i="5" s="1"/>
  <c r="DF33" i="5"/>
  <c r="DH33" i="5"/>
  <c r="DJ33" i="5"/>
  <c r="DL33" i="5"/>
  <c r="BN34" i="5"/>
  <c r="BP34" i="5"/>
  <c r="BR34" i="5"/>
  <c r="BT34" i="5"/>
  <c r="BW34" i="5"/>
  <c r="BY34" i="5"/>
  <c r="CA34" i="5"/>
  <c r="CC34" i="5"/>
  <c r="CE34" i="5"/>
  <c r="CG34" i="5"/>
  <c r="CH34" i="5" s="1"/>
  <c r="CJ34" i="5"/>
  <c r="CL34" i="5"/>
  <c r="CN34" i="5"/>
  <c r="CP34" i="5"/>
  <c r="CR34" i="5"/>
  <c r="CT34" i="5"/>
  <c r="CU34" i="5" s="1"/>
  <c r="CW34" i="5"/>
  <c r="CY34" i="5"/>
  <c r="DA34" i="5"/>
  <c r="DC34" i="5"/>
  <c r="DD34" i="5" s="1"/>
  <c r="DF34" i="5"/>
  <c r="DH34" i="5"/>
  <c r="DJ34" i="5"/>
  <c r="DL34" i="5"/>
  <c r="BN35" i="5"/>
  <c r="BP35" i="5"/>
  <c r="BR35" i="5"/>
  <c r="BT35" i="5"/>
  <c r="BW35" i="5"/>
  <c r="BY35" i="5"/>
  <c r="CA35" i="5"/>
  <c r="CC35" i="5"/>
  <c r="CE35" i="5"/>
  <c r="CG35" i="5"/>
  <c r="CH35" i="5" s="1"/>
  <c r="CJ35" i="5"/>
  <c r="CL35" i="5"/>
  <c r="CN35" i="5"/>
  <c r="CP35" i="5"/>
  <c r="CR35" i="5"/>
  <c r="CT35" i="5"/>
  <c r="CU35" i="5" s="1"/>
  <c r="CW35" i="5"/>
  <c r="CY35" i="5"/>
  <c r="DA35" i="5"/>
  <c r="DC35" i="5"/>
  <c r="DD35" i="5" s="1"/>
  <c r="DF35" i="5"/>
  <c r="DH35" i="5"/>
  <c r="DJ35" i="5"/>
  <c r="DL35" i="5"/>
  <c r="BN36" i="5"/>
  <c r="BP36" i="5"/>
  <c r="BR36" i="5"/>
  <c r="BT36" i="5"/>
  <c r="BW36" i="5"/>
  <c r="BY36" i="5"/>
  <c r="CA36" i="5"/>
  <c r="CC36" i="5"/>
  <c r="CE36" i="5"/>
  <c r="CG36" i="5"/>
  <c r="CH36" i="5" s="1"/>
  <c r="CJ36" i="5"/>
  <c r="CL36" i="5"/>
  <c r="CN36" i="5"/>
  <c r="CP36" i="5"/>
  <c r="CR36" i="5"/>
  <c r="CT36" i="5"/>
  <c r="CU36" i="5" s="1"/>
  <c r="CW36" i="5"/>
  <c r="CY36" i="5"/>
  <c r="DA36" i="5"/>
  <c r="DC36" i="5"/>
  <c r="DD36" i="5" s="1"/>
  <c r="DF36" i="5"/>
  <c r="DH36" i="5"/>
  <c r="DJ36" i="5"/>
  <c r="DL36" i="5"/>
  <c r="BN37" i="5"/>
  <c r="BP37" i="5"/>
  <c r="BR37" i="5"/>
  <c r="BT37" i="5"/>
  <c r="BW37" i="5"/>
  <c r="BY37" i="5"/>
  <c r="CA37" i="5"/>
  <c r="CC37" i="5"/>
  <c r="CE37" i="5"/>
  <c r="CG37" i="5"/>
  <c r="CH37" i="5" s="1"/>
  <c r="CJ37" i="5"/>
  <c r="CL37" i="5"/>
  <c r="CN37" i="5"/>
  <c r="CP37" i="5"/>
  <c r="CR37" i="5"/>
  <c r="CT37" i="5"/>
  <c r="CU37" i="5" s="1"/>
  <c r="CW37" i="5"/>
  <c r="CY37" i="5"/>
  <c r="DA37" i="5"/>
  <c r="DC37" i="5"/>
  <c r="DD37" i="5" s="1"/>
  <c r="DF37" i="5"/>
  <c r="DH37" i="5"/>
  <c r="DJ37" i="5"/>
  <c r="DL37" i="5"/>
  <c r="BN38" i="5"/>
  <c r="BP38" i="5"/>
  <c r="BR38" i="5"/>
  <c r="BT38" i="5"/>
  <c r="BW38" i="5"/>
  <c r="BY38" i="5"/>
  <c r="CA38" i="5"/>
  <c r="CC38" i="5"/>
  <c r="CE38" i="5"/>
  <c r="CG38" i="5"/>
  <c r="CH38" i="5" s="1"/>
  <c r="CJ38" i="5"/>
  <c r="CL38" i="5"/>
  <c r="CN38" i="5"/>
  <c r="CP38" i="5"/>
  <c r="CR38" i="5"/>
  <c r="CT38" i="5"/>
  <c r="CU38" i="5" s="1"/>
  <c r="CW38" i="5"/>
  <c r="CY38" i="5"/>
  <c r="DA38" i="5"/>
  <c r="DC38" i="5"/>
  <c r="DD38" i="5" s="1"/>
  <c r="DF38" i="5"/>
  <c r="DH38" i="5"/>
  <c r="DJ38" i="5"/>
  <c r="DL38" i="5"/>
  <c r="BN39" i="5"/>
  <c r="BP39" i="5"/>
  <c r="BR39" i="5"/>
  <c r="BT39" i="5"/>
  <c r="BW39" i="5"/>
  <c r="BY39" i="5"/>
  <c r="CA39" i="5"/>
  <c r="CC39" i="5"/>
  <c r="CE39" i="5"/>
  <c r="CG39" i="5"/>
  <c r="CH39" i="5" s="1"/>
  <c r="CJ39" i="5"/>
  <c r="CL39" i="5"/>
  <c r="CN39" i="5"/>
  <c r="CP39" i="5"/>
  <c r="CR39" i="5"/>
  <c r="CT39" i="5"/>
  <c r="CU39" i="5" s="1"/>
  <c r="CW39" i="5"/>
  <c r="CY39" i="5"/>
  <c r="DA39" i="5"/>
  <c r="DC39" i="5"/>
  <c r="DD39" i="5" s="1"/>
  <c r="DF39" i="5"/>
  <c r="DH39" i="5"/>
  <c r="DJ39" i="5"/>
  <c r="DL39" i="5"/>
  <c r="BN40" i="5"/>
  <c r="BP40" i="5"/>
  <c r="BR40" i="5"/>
  <c r="BT40" i="5"/>
  <c r="BW40" i="5"/>
  <c r="BY40" i="5"/>
  <c r="CA40" i="5"/>
  <c r="CC40" i="5"/>
  <c r="CE40" i="5"/>
  <c r="CG40" i="5"/>
  <c r="CH40" i="5" s="1"/>
  <c r="CJ40" i="5"/>
  <c r="CL40" i="5"/>
  <c r="CN40" i="5"/>
  <c r="CP40" i="5"/>
  <c r="CR40" i="5"/>
  <c r="CT40" i="5"/>
  <c r="CU40" i="5" s="1"/>
  <c r="CW40" i="5"/>
  <c r="CY40" i="5"/>
  <c r="DA40" i="5"/>
  <c r="DC40" i="5"/>
  <c r="DD40" i="5" s="1"/>
  <c r="DF40" i="5"/>
  <c r="DH40" i="5"/>
  <c r="DJ40" i="5"/>
  <c r="DL40" i="5"/>
  <c r="BN41" i="5"/>
  <c r="BP41" i="5"/>
  <c r="BR41" i="5"/>
  <c r="BT41" i="5"/>
  <c r="BW41" i="5"/>
  <c r="BY41" i="5"/>
  <c r="CA41" i="5"/>
  <c r="CC41" i="5"/>
  <c r="CE41" i="5"/>
  <c r="CG41" i="5"/>
  <c r="CH41" i="5" s="1"/>
  <c r="CJ41" i="5"/>
  <c r="CL41" i="5"/>
  <c r="CN41" i="5"/>
  <c r="CP41" i="5"/>
  <c r="CR41" i="5"/>
  <c r="CT41" i="5"/>
  <c r="CU41" i="5" s="1"/>
  <c r="CW41" i="5"/>
  <c r="CY41" i="5"/>
  <c r="DA41" i="5"/>
  <c r="DC41" i="5"/>
  <c r="DD41" i="5" s="1"/>
  <c r="DF41" i="5"/>
  <c r="DH41" i="5"/>
  <c r="DJ41" i="5"/>
  <c r="DL41" i="5"/>
  <c r="BN42" i="5"/>
  <c r="BP42" i="5"/>
  <c r="BR42" i="5"/>
  <c r="BT42" i="5"/>
  <c r="BW42" i="5"/>
  <c r="BY42" i="5"/>
  <c r="CA42" i="5"/>
  <c r="CC42" i="5"/>
  <c r="CE42" i="5"/>
  <c r="CG42" i="5"/>
  <c r="CH42" i="5" s="1"/>
  <c r="CJ42" i="5"/>
  <c r="CL42" i="5"/>
  <c r="CN42" i="5"/>
  <c r="CP42" i="5"/>
  <c r="CR42" i="5"/>
  <c r="CT42" i="5"/>
  <c r="CU42" i="5" s="1"/>
  <c r="CW42" i="5"/>
  <c r="CY42" i="5"/>
  <c r="DA42" i="5"/>
  <c r="DC42" i="5"/>
  <c r="DD42" i="5" s="1"/>
  <c r="DF42" i="5"/>
  <c r="DH42" i="5"/>
  <c r="DJ42" i="5"/>
  <c r="DL42" i="5"/>
  <c r="BN43" i="5"/>
  <c r="BP43" i="5"/>
  <c r="BR43" i="5"/>
  <c r="BT43" i="5"/>
  <c r="BW43" i="5"/>
  <c r="BY43" i="5"/>
  <c r="CA43" i="5"/>
  <c r="CC43" i="5"/>
  <c r="CE43" i="5"/>
  <c r="CG43" i="5"/>
  <c r="CH43" i="5" s="1"/>
  <c r="CJ43" i="5"/>
  <c r="CL43" i="5"/>
  <c r="CN43" i="5"/>
  <c r="CP43" i="5"/>
  <c r="CR43" i="5"/>
  <c r="CT43" i="5"/>
  <c r="CU43" i="5" s="1"/>
  <c r="CW43" i="5"/>
  <c r="CY43" i="5"/>
  <c r="DA43" i="5"/>
  <c r="DC43" i="5"/>
  <c r="DD43" i="5" s="1"/>
  <c r="DF43" i="5"/>
  <c r="DH43" i="5"/>
  <c r="DJ43" i="5"/>
  <c r="DL43" i="5"/>
  <c r="BN44" i="5"/>
  <c r="BP44" i="5"/>
  <c r="BR44" i="5"/>
  <c r="BT44" i="5"/>
  <c r="BW44" i="5"/>
  <c r="BY44" i="5"/>
  <c r="CA44" i="5"/>
  <c r="CC44" i="5"/>
  <c r="CE44" i="5"/>
  <c r="CG44" i="5"/>
  <c r="CH44" i="5" s="1"/>
  <c r="CJ44" i="5"/>
  <c r="CL44" i="5"/>
  <c r="CN44" i="5"/>
  <c r="CP44" i="5"/>
  <c r="CR44" i="5"/>
  <c r="CT44" i="5"/>
  <c r="CU44" i="5" s="1"/>
  <c r="CW44" i="5"/>
  <c r="CY44" i="5"/>
  <c r="DA44" i="5"/>
  <c r="DC44" i="5"/>
  <c r="DD44" i="5" s="1"/>
  <c r="DF44" i="5"/>
  <c r="DH44" i="5"/>
  <c r="DJ44" i="5"/>
  <c r="DL44" i="5"/>
  <c r="BN45" i="5"/>
  <c r="BP45" i="5"/>
  <c r="BR45" i="5"/>
  <c r="BT45" i="5"/>
  <c r="BW45" i="5"/>
  <c r="BY45" i="5"/>
  <c r="CA45" i="5"/>
  <c r="CC45" i="5"/>
  <c r="CE45" i="5"/>
  <c r="CG45" i="5"/>
  <c r="CH45" i="5" s="1"/>
  <c r="CJ45" i="5"/>
  <c r="CL45" i="5"/>
  <c r="CN45" i="5"/>
  <c r="CP45" i="5"/>
  <c r="CR45" i="5"/>
  <c r="CT45" i="5"/>
  <c r="CU45" i="5" s="1"/>
  <c r="CW45" i="5"/>
  <c r="CY45" i="5"/>
  <c r="DA45" i="5"/>
  <c r="DC45" i="5"/>
  <c r="DD45" i="5" s="1"/>
  <c r="DF45" i="5"/>
  <c r="DH45" i="5"/>
  <c r="DJ45" i="5"/>
  <c r="DL45" i="5"/>
  <c r="BN46" i="5"/>
  <c r="BP46" i="5"/>
  <c r="BR46" i="5"/>
  <c r="BT46" i="5"/>
  <c r="BW46" i="5"/>
  <c r="BY46" i="5"/>
  <c r="CA46" i="5"/>
  <c r="CC46" i="5"/>
  <c r="CE46" i="5"/>
  <c r="CG46" i="5"/>
  <c r="CH46" i="5" s="1"/>
  <c r="CJ46" i="5"/>
  <c r="CL46" i="5"/>
  <c r="CN46" i="5"/>
  <c r="CP46" i="5"/>
  <c r="CR46" i="5"/>
  <c r="CT46" i="5"/>
  <c r="CU46" i="5" s="1"/>
  <c r="CW46" i="5"/>
  <c r="CY46" i="5"/>
  <c r="DA46" i="5"/>
  <c r="DC46" i="5"/>
  <c r="DD46" i="5" s="1"/>
  <c r="DF46" i="5"/>
  <c r="DH46" i="5"/>
  <c r="DJ46" i="5"/>
  <c r="DL46" i="5"/>
  <c r="BN47" i="5"/>
  <c r="BP47" i="5"/>
  <c r="BR47" i="5"/>
  <c r="BT47" i="5"/>
  <c r="BW47" i="5"/>
  <c r="BY47" i="5"/>
  <c r="CA47" i="5"/>
  <c r="CC47" i="5"/>
  <c r="CE47" i="5"/>
  <c r="CG47" i="5"/>
  <c r="CH47" i="5" s="1"/>
  <c r="CJ47" i="5"/>
  <c r="CL47" i="5"/>
  <c r="CN47" i="5"/>
  <c r="CP47" i="5"/>
  <c r="CR47" i="5"/>
  <c r="CT47" i="5"/>
  <c r="CU47" i="5" s="1"/>
  <c r="CW47" i="5"/>
  <c r="CY47" i="5"/>
  <c r="DA47" i="5"/>
  <c r="DC47" i="5"/>
  <c r="DD47" i="5" s="1"/>
  <c r="DF47" i="5"/>
  <c r="DH47" i="5"/>
  <c r="DJ47" i="5"/>
  <c r="DL47" i="5"/>
  <c r="BN48" i="5"/>
  <c r="BP48" i="5"/>
  <c r="BR48" i="5"/>
  <c r="BT48" i="5"/>
  <c r="BW48" i="5"/>
  <c r="BY48" i="5"/>
  <c r="CA48" i="5"/>
  <c r="CC48" i="5"/>
  <c r="CE48" i="5"/>
  <c r="CG48" i="5"/>
  <c r="CH48" i="5" s="1"/>
  <c r="CJ48" i="5"/>
  <c r="CL48" i="5"/>
  <c r="CN48" i="5"/>
  <c r="CP48" i="5"/>
  <c r="CR48" i="5"/>
  <c r="CT48" i="5"/>
  <c r="CU48" i="5" s="1"/>
  <c r="CW48" i="5"/>
  <c r="CY48" i="5"/>
  <c r="DA48" i="5"/>
  <c r="DC48" i="5"/>
  <c r="DD48" i="5" s="1"/>
  <c r="DF48" i="5"/>
  <c r="DH48" i="5"/>
  <c r="DJ48" i="5"/>
  <c r="DL48" i="5"/>
  <c r="BN49" i="5"/>
  <c r="BP49" i="5"/>
  <c r="BR49" i="5"/>
  <c r="BT49" i="5"/>
  <c r="BW49" i="5"/>
  <c r="BY49" i="5"/>
  <c r="CA49" i="5"/>
  <c r="CC49" i="5"/>
  <c r="CE49" i="5"/>
  <c r="CG49" i="5"/>
  <c r="CH49" i="5" s="1"/>
  <c r="CJ49" i="5"/>
  <c r="CL49" i="5"/>
  <c r="CN49" i="5"/>
  <c r="CP49" i="5"/>
  <c r="CR49" i="5"/>
  <c r="CT49" i="5"/>
  <c r="CU49" i="5" s="1"/>
  <c r="CW49" i="5"/>
  <c r="CY49" i="5"/>
  <c r="DA49" i="5"/>
  <c r="DC49" i="5"/>
  <c r="DD49" i="5" s="1"/>
  <c r="DF49" i="5"/>
  <c r="DH49" i="5"/>
  <c r="DJ49" i="5"/>
  <c r="DL49" i="5"/>
  <c r="BN50" i="5"/>
  <c r="BP50" i="5"/>
  <c r="BR50" i="5"/>
  <c r="BT50" i="5"/>
  <c r="BW50" i="5"/>
  <c r="BY50" i="5"/>
  <c r="CA50" i="5"/>
  <c r="CC50" i="5"/>
  <c r="CE50" i="5"/>
  <c r="CG50" i="5"/>
  <c r="CH50" i="5" s="1"/>
  <c r="CJ50" i="5"/>
  <c r="CL50" i="5"/>
  <c r="CN50" i="5"/>
  <c r="CP50" i="5"/>
  <c r="CR50" i="5"/>
  <c r="CT50" i="5"/>
  <c r="CU50" i="5" s="1"/>
  <c r="CW50" i="5"/>
  <c r="CY50" i="5"/>
  <c r="DA50" i="5"/>
  <c r="DC50" i="5"/>
  <c r="DD50" i="5" s="1"/>
  <c r="DF50" i="5"/>
  <c r="DH50" i="5"/>
  <c r="DJ50" i="5"/>
  <c r="DL50" i="5"/>
  <c r="BN51" i="5"/>
  <c r="BP51" i="5"/>
  <c r="BR51" i="5"/>
  <c r="BT51" i="5"/>
  <c r="BW51" i="5"/>
  <c r="BY51" i="5"/>
  <c r="CA51" i="5"/>
  <c r="CC51" i="5"/>
  <c r="CE51" i="5"/>
  <c r="CG51" i="5"/>
  <c r="CH51" i="5" s="1"/>
  <c r="CJ51" i="5"/>
  <c r="CL51" i="5"/>
  <c r="CN51" i="5"/>
  <c r="CP51" i="5"/>
  <c r="CR51" i="5"/>
  <c r="CT51" i="5"/>
  <c r="CU51" i="5" s="1"/>
  <c r="CW51" i="5"/>
  <c r="CY51" i="5"/>
  <c r="DA51" i="5"/>
  <c r="DC51" i="5"/>
  <c r="DD51" i="5" s="1"/>
  <c r="DF51" i="5"/>
  <c r="DH51" i="5"/>
  <c r="DJ51" i="5"/>
  <c r="DL51" i="5"/>
  <c r="BH28" i="5"/>
  <c r="BH27" i="5"/>
  <c r="BF28" i="5"/>
  <c r="BF27" i="5"/>
  <c r="BD28" i="5"/>
  <c r="BD27" i="5"/>
  <c r="BB28" i="5"/>
  <c r="BB27" i="5"/>
  <c r="AW28" i="5"/>
  <c r="AW27" i="5"/>
  <c r="AU28" i="5"/>
  <c r="AU27" i="5"/>
  <c r="AS28" i="5"/>
  <c r="AS27" i="5"/>
  <c r="AN28" i="5"/>
  <c r="AN27" i="5"/>
  <c r="AL28" i="5"/>
  <c r="AL27" i="5"/>
  <c r="AJ28" i="5"/>
  <c r="AJ27" i="5"/>
  <c r="AH28" i="5"/>
  <c r="AH27" i="5"/>
  <c r="AF28" i="5"/>
  <c r="AF27" i="5"/>
  <c r="AA28" i="5"/>
  <c r="AA27" i="5"/>
  <c r="Y28" i="5"/>
  <c r="Y27" i="5"/>
  <c r="W28" i="5"/>
  <c r="W27" i="5"/>
  <c r="U28" i="5"/>
  <c r="U27" i="5"/>
  <c r="P28" i="5"/>
  <c r="P27" i="5"/>
  <c r="N28" i="5"/>
  <c r="N27" i="5"/>
  <c r="L28" i="5"/>
  <c r="L27" i="5"/>
  <c r="J28" i="5"/>
  <c r="J27" i="5"/>
  <c r="G6" i="5" l="1"/>
  <c r="G23" i="5"/>
  <c r="G15" i="5"/>
  <c r="G41" i="5"/>
  <c r="G50" i="5"/>
  <c r="G42" i="5"/>
  <c r="G34" i="5"/>
  <c r="G24" i="5"/>
  <c r="G16" i="5"/>
  <c r="G7" i="5"/>
  <c r="G33" i="5"/>
  <c r="G48" i="5"/>
  <c r="G40" i="5"/>
  <c r="G32" i="5"/>
  <c r="G22" i="5"/>
  <c r="G14" i="5"/>
  <c r="G47" i="5"/>
  <c r="G39" i="5"/>
  <c r="G31" i="5"/>
  <c r="G21" i="5"/>
  <c r="G13" i="5"/>
  <c r="G46" i="5"/>
  <c r="G38" i="5"/>
  <c r="G30" i="5"/>
  <c r="G12" i="5"/>
  <c r="G45" i="5"/>
  <c r="G37" i="5"/>
  <c r="G29" i="5"/>
  <c r="G19" i="5"/>
  <c r="G11" i="5"/>
  <c r="G49" i="5"/>
  <c r="CH8" i="5"/>
  <c r="G8" i="5"/>
  <c r="G44" i="5"/>
  <c r="G36" i="5"/>
  <c r="BK27" i="5"/>
  <c r="G26" i="5"/>
  <c r="G18" i="5"/>
  <c r="G10" i="5"/>
  <c r="G51" i="5"/>
  <c r="G43" i="5"/>
  <c r="G35" i="5"/>
  <c r="G25" i="5"/>
  <c r="G17" i="5"/>
  <c r="G9" i="5"/>
  <c r="CT28" i="5"/>
  <c r="CU28" i="5" s="1"/>
  <c r="CT27" i="5"/>
  <c r="CU27" i="5" s="1"/>
  <c r="DC27" i="5"/>
  <c r="DD27" i="5" s="1"/>
  <c r="BY27" i="5"/>
  <c r="BV27" i="5"/>
  <c r="BW27" i="5" s="1"/>
  <c r="DC28" i="5"/>
  <c r="DD28" i="5" s="1"/>
  <c r="BY28" i="5"/>
  <c r="BV28" i="5"/>
  <c r="BW28" i="5" s="1"/>
  <c r="DH27" i="5"/>
  <c r="CG28" i="5"/>
  <c r="CH28" i="5" s="1"/>
  <c r="AD27" i="5"/>
  <c r="CG27" i="5"/>
  <c r="CH27" i="5" s="1"/>
  <c r="BK28" i="5"/>
  <c r="CP28" i="5"/>
  <c r="CP27" i="5"/>
  <c r="DF28" i="5"/>
  <c r="CW28" i="5"/>
  <c r="DF27" i="5"/>
  <c r="CW27" i="5"/>
  <c r="AD28" i="5"/>
  <c r="G27" i="5" l="1"/>
  <c r="G28" i="5"/>
  <c r="AZ6" i="5" l="1"/>
  <c r="BA6" i="5" s="1"/>
  <c r="AZ7" i="5"/>
  <c r="BA7" i="5" s="1"/>
  <c r="AZ8" i="5"/>
  <c r="BA8" i="5" s="1"/>
  <c r="AZ9" i="5"/>
  <c r="BA9" i="5" s="1"/>
  <c r="AZ10" i="5"/>
  <c r="BA10" i="5" s="1"/>
  <c r="AZ11" i="5"/>
  <c r="BA11" i="5" s="1"/>
  <c r="AZ12" i="5"/>
  <c r="BA12" i="5" s="1"/>
  <c r="AZ13" i="5"/>
  <c r="BA13" i="5" s="1"/>
  <c r="AZ14" i="5"/>
  <c r="BA14" i="5" s="1"/>
  <c r="AZ15" i="5"/>
  <c r="BA15" i="5" s="1"/>
  <c r="AZ16" i="5"/>
  <c r="BA16" i="5" s="1"/>
  <c r="AZ17" i="5"/>
  <c r="BA17" i="5" s="1"/>
  <c r="AZ18" i="5"/>
  <c r="BA18" i="5" s="1"/>
  <c r="AZ19" i="5"/>
  <c r="BA19" i="5" s="1"/>
  <c r="AZ20" i="5"/>
  <c r="BA20" i="5" s="1"/>
  <c r="AZ21" i="5"/>
  <c r="BA21" i="5" s="1"/>
  <c r="AZ22" i="5"/>
  <c r="BA22" i="5" s="1"/>
  <c r="AZ23" i="5"/>
  <c r="BA23" i="5" s="1"/>
  <c r="AZ24" i="5"/>
  <c r="BA24" i="5" s="1"/>
  <c r="AZ25" i="5"/>
  <c r="BA25" i="5" s="1"/>
  <c r="AZ26" i="5"/>
  <c r="BA26" i="5" s="1"/>
  <c r="AZ27" i="5"/>
  <c r="BA27" i="5" s="1"/>
  <c r="AZ28" i="5"/>
  <c r="BA28" i="5" s="1"/>
  <c r="AZ29" i="5"/>
  <c r="BA29" i="5" s="1"/>
  <c r="AZ30" i="5"/>
  <c r="BA30" i="5" s="1"/>
  <c r="AZ31" i="5"/>
  <c r="BA31" i="5" s="1"/>
  <c r="AZ32" i="5"/>
  <c r="BA32" i="5" s="1"/>
  <c r="AZ33" i="5"/>
  <c r="BA33" i="5" s="1"/>
  <c r="AZ34" i="5"/>
  <c r="BA34" i="5" s="1"/>
  <c r="AZ35" i="5"/>
  <c r="BA35" i="5" s="1"/>
  <c r="AZ36" i="5"/>
  <c r="BA36" i="5" s="1"/>
  <c r="AZ37" i="5"/>
  <c r="BA37" i="5" s="1"/>
  <c r="AZ38" i="5"/>
  <c r="BA38" i="5" s="1"/>
  <c r="AZ39" i="5"/>
  <c r="BA39" i="5" s="1"/>
  <c r="AZ40" i="5"/>
  <c r="BA40" i="5" s="1"/>
  <c r="AZ41" i="5"/>
  <c r="BA41" i="5" s="1"/>
  <c r="AZ42" i="5"/>
  <c r="BA42" i="5" s="1"/>
  <c r="AZ43" i="5"/>
  <c r="BA43" i="5" s="1"/>
  <c r="AZ44" i="5"/>
  <c r="BA44" i="5" s="1"/>
  <c r="AZ45" i="5"/>
  <c r="BA45" i="5" s="1"/>
  <c r="AZ46" i="5"/>
  <c r="BA46" i="5" s="1"/>
  <c r="AZ47" i="5"/>
  <c r="BA47" i="5" s="1"/>
  <c r="AZ48" i="5"/>
  <c r="BA48" i="5" s="1"/>
  <c r="AZ49" i="5"/>
  <c r="BA49" i="5" s="1"/>
  <c r="AZ50" i="5"/>
  <c r="BA50" i="5" s="1"/>
  <c r="AZ51" i="5"/>
  <c r="BA51" i="5" s="1"/>
  <c r="AZ5" i="5"/>
  <c r="BA5" i="5" s="1"/>
  <c r="AQ51" i="5"/>
  <c r="AR51" i="5" s="1"/>
  <c r="AQ50" i="5"/>
  <c r="AR50" i="5" s="1"/>
  <c r="AQ49" i="5"/>
  <c r="AR49" i="5" s="1"/>
  <c r="AQ48" i="5"/>
  <c r="AR48" i="5" s="1"/>
  <c r="AQ47" i="5"/>
  <c r="AR47" i="5" s="1"/>
  <c r="AQ46" i="5"/>
  <c r="AR46" i="5" s="1"/>
  <c r="AQ45" i="5"/>
  <c r="AR45" i="5" s="1"/>
  <c r="AQ44" i="5"/>
  <c r="AR44" i="5" s="1"/>
  <c r="AQ43" i="5"/>
  <c r="AR43" i="5" s="1"/>
  <c r="AQ42" i="5"/>
  <c r="AR42" i="5" s="1"/>
  <c r="AQ41" i="5"/>
  <c r="AR41" i="5" s="1"/>
  <c r="AQ40" i="5"/>
  <c r="AR40" i="5" s="1"/>
  <c r="AQ39" i="5"/>
  <c r="AR39" i="5" s="1"/>
  <c r="AQ38" i="5"/>
  <c r="AR38" i="5" s="1"/>
  <c r="AQ37" i="5"/>
  <c r="AR37" i="5" s="1"/>
  <c r="AQ36" i="5"/>
  <c r="AR36" i="5" s="1"/>
  <c r="AQ35" i="5"/>
  <c r="AR35" i="5" s="1"/>
  <c r="AQ34" i="5"/>
  <c r="AR34" i="5" s="1"/>
  <c r="AQ33" i="5"/>
  <c r="AR33" i="5" s="1"/>
  <c r="AQ32" i="5"/>
  <c r="AR32" i="5" s="1"/>
  <c r="AQ31" i="5"/>
  <c r="AQ30" i="5"/>
  <c r="AR30" i="5" s="1"/>
  <c r="AQ29" i="5"/>
  <c r="AR29" i="5" s="1"/>
  <c r="AQ28" i="5"/>
  <c r="AR28" i="5" s="1"/>
  <c r="AQ27" i="5"/>
  <c r="AR27" i="5" s="1"/>
  <c r="AQ26" i="5"/>
  <c r="AR26" i="5" s="1"/>
  <c r="AQ25" i="5"/>
  <c r="AR25" i="5" s="1"/>
  <c r="AQ24" i="5"/>
  <c r="AR24" i="5" s="1"/>
  <c r="AQ23" i="5"/>
  <c r="AR23" i="5" s="1"/>
  <c r="AQ22" i="5"/>
  <c r="AR22" i="5" s="1"/>
  <c r="AQ21" i="5"/>
  <c r="AR21" i="5" s="1"/>
  <c r="AQ20" i="5"/>
  <c r="AR20" i="5" s="1"/>
  <c r="AQ19" i="5"/>
  <c r="AR19" i="5" s="1"/>
  <c r="AQ18" i="5"/>
  <c r="AR18" i="5" s="1"/>
  <c r="AQ17" i="5"/>
  <c r="AR17" i="5" s="1"/>
  <c r="AQ16" i="5"/>
  <c r="AR16" i="5" s="1"/>
  <c r="AQ15" i="5"/>
  <c r="AR15" i="5" s="1"/>
  <c r="AQ14" i="5"/>
  <c r="AR14" i="5" s="1"/>
  <c r="AQ13" i="5"/>
  <c r="AR13" i="5" s="1"/>
  <c r="AQ12" i="5"/>
  <c r="AR12" i="5" s="1"/>
  <c r="AQ11" i="5"/>
  <c r="AR11" i="5" s="1"/>
  <c r="AQ10" i="5"/>
  <c r="AR10" i="5" s="1"/>
  <c r="AQ9" i="5"/>
  <c r="AR9" i="5" s="1"/>
  <c r="AQ8" i="5"/>
  <c r="AR8" i="5" s="1"/>
  <c r="AQ7" i="5"/>
  <c r="AR7" i="5" s="1"/>
  <c r="AQ6" i="5"/>
  <c r="AR6" i="5" s="1"/>
  <c r="AQ5" i="5"/>
  <c r="AR5" i="5" s="1"/>
  <c r="AD6" i="5"/>
  <c r="AE6" i="5" s="1"/>
  <c r="AD7" i="5"/>
  <c r="AE7" i="5" s="1"/>
  <c r="AD8" i="5"/>
  <c r="AE8" i="5" s="1"/>
  <c r="AD9" i="5"/>
  <c r="AE9" i="5" s="1"/>
  <c r="AD10" i="5"/>
  <c r="AE10" i="5" s="1"/>
  <c r="AD11" i="5"/>
  <c r="AE11" i="5" s="1"/>
  <c r="AD12" i="5"/>
  <c r="AE12" i="5" s="1"/>
  <c r="AD13" i="5"/>
  <c r="AE13" i="5" s="1"/>
  <c r="AD14" i="5"/>
  <c r="AE14" i="5" s="1"/>
  <c r="AD15" i="5"/>
  <c r="AE15" i="5" s="1"/>
  <c r="AD16" i="5"/>
  <c r="AE16" i="5" s="1"/>
  <c r="AD17" i="5"/>
  <c r="AE17" i="5" s="1"/>
  <c r="AD18" i="5"/>
  <c r="AE18" i="5" s="1"/>
  <c r="AD19" i="5"/>
  <c r="AE19" i="5" s="1"/>
  <c r="AD20" i="5"/>
  <c r="AE20" i="5" s="1"/>
  <c r="AD21" i="5"/>
  <c r="AE21" i="5" s="1"/>
  <c r="AD22" i="5"/>
  <c r="AE22" i="5" s="1"/>
  <c r="AD23" i="5"/>
  <c r="AE23" i="5" s="1"/>
  <c r="AD24" i="5"/>
  <c r="AE24" i="5" s="1"/>
  <c r="AD25" i="5"/>
  <c r="AE25" i="5" s="1"/>
  <c r="AD26" i="5"/>
  <c r="AE26" i="5" s="1"/>
  <c r="AE28" i="5"/>
  <c r="AD29" i="5"/>
  <c r="AE29" i="5" s="1"/>
  <c r="AD30" i="5"/>
  <c r="AE30" i="5" s="1"/>
  <c r="AD31" i="5"/>
  <c r="AE31" i="5" s="1"/>
  <c r="AD32" i="5"/>
  <c r="AE32" i="5" s="1"/>
  <c r="AD33" i="5"/>
  <c r="AE33" i="5" s="1"/>
  <c r="AD34" i="5"/>
  <c r="AE34" i="5" s="1"/>
  <c r="AD35" i="5"/>
  <c r="AE35" i="5" s="1"/>
  <c r="AD36" i="5"/>
  <c r="AE36" i="5" s="1"/>
  <c r="AD37" i="5"/>
  <c r="AE37" i="5" s="1"/>
  <c r="AD38" i="5"/>
  <c r="AE38" i="5" s="1"/>
  <c r="AD39" i="5"/>
  <c r="AE39" i="5" s="1"/>
  <c r="AD40" i="5"/>
  <c r="AE40" i="5" s="1"/>
  <c r="AD41" i="5"/>
  <c r="AE41" i="5" s="1"/>
  <c r="AD42" i="5"/>
  <c r="AE42" i="5" s="1"/>
  <c r="AD43" i="5"/>
  <c r="AE43" i="5" s="1"/>
  <c r="AD44" i="5"/>
  <c r="AE44" i="5" s="1"/>
  <c r="AD45" i="5"/>
  <c r="AE45" i="5" s="1"/>
  <c r="AD46" i="5"/>
  <c r="AE46" i="5" s="1"/>
  <c r="AD47" i="5"/>
  <c r="AE47" i="5" s="1"/>
  <c r="AD48" i="5"/>
  <c r="AE48" i="5" s="1"/>
  <c r="AD49" i="5"/>
  <c r="AE49" i="5" s="1"/>
  <c r="AD50" i="5"/>
  <c r="AE50" i="5" s="1"/>
  <c r="AD51" i="5"/>
  <c r="AE51" i="5" s="1"/>
  <c r="AD5" i="5"/>
  <c r="S51" i="5"/>
  <c r="T51" i="5" s="1"/>
  <c r="S50" i="5"/>
  <c r="T50" i="5" s="1"/>
  <c r="S49" i="5"/>
  <c r="T49" i="5" s="1"/>
  <c r="S48" i="5"/>
  <c r="T48" i="5" s="1"/>
  <c r="S47" i="5"/>
  <c r="T47" i="5" s="1"/>
  <c r="S46" i="5"/>
  <c r="T46" i="5" s="1"/>
  <c r="S45" i="5"/>
  <c r="T45" i="5" s="1"/>
  <c r="S44" i="5"/>
  <c r="T44" i="5" s="1"/>
  <c r="S43" i="5"/>
  <c r="T43" i="5" s="1"/>
  <c r="S42" i="5"/>
  <c r="T42" i="5" s="1"/>
  <c r="S41" i="5"/>
  <c r="T41" i="5" s="1"/>
  <c r="S40" i="5"/>
  <c r="T40" i="5" s="1"/>
  <c r="S39" i="5"/>
  <c r="S38" i="5"/>
  <c r="T38" i="5" s="1"/>
  <c r="S37" i="5"/>
  <c r="T37" i="5" s="1"/>
  <c r="S36" i="5"/>
  <c r="T36" i="5" s="1"/>
  <c r="S35" i="5"/>
  <c r="T35" i="5" s="1"/>
  <c r="S34" i="5"/>
  <c r="T34" i="5" s="1"/>
  <c r="S33" i="5"/>
  <c r="T33" i="5" s="1"/>
  <c r="S32" i="5"/>
  <c r="T32" i="5" s="1"/>
  <c r="S31" i="5"/>
  <c r="T31" i="5" s="1"/>
  <c r="S30" i="5"/>
  <c r="T30" i="5" s="1"/>
  <c r="S29" i="5"/>
  <c r="T29" i="5" s="1"/>
  <c r="S26" i="5"/>
  <c r="S25" i="5"/>
  <c r="T25" i="5" s="1"/>
  <c r="S24" i="5"/>
  <c r="T24" i="5" s="1"/>
  <c r="S23" i="5"/>
  <c r="T23" i="5" s="1"/>
  <c r="S22" i="5"/>
  <c r="T22" i="5" s="1"/>
  <c r="S21" i="5"/>
  <c r="T21" i="5" s="1"/>
  <c r="S20" i="5"/>
  <c r="T20" i="5" s="1"/>
  <c r="S19" i="5"/>
  <c r="T19" i="5" s="1"/>
  <c r="S18" i="5"/>
  <c r="T18" i="5" s="1"/>
  <c r="S17" i="5"/>
  <c r="T17" i="5" s="1"/>
  <c r="S16" i="5"/>
  <c r="T16" i="5" s="1"/>
  <c r="S15" i="5"/>
  <c r="T15" i="5" s="1"/>
  <c r="S14" i="5"/>
  <c r="T14" i="5" s="1"/>
  <c r="S13" i="5"/>
  <c r="T13" i="5" s="1"/>
  <c r="S12" i="5"/>
  <c r="T12" i="5" s="1"/>
  <c r="S11" i="5"/>
  <c r="T11" i="5" s="1"/>
  <c r="S10" i="5"/>
  <c r="T10" i="5" s="1"/>
  <c r="S9" i="5"/>
  <c r="T9" i="5" s="1"/>
  <c r="S8" i="5"/>
  <c r="T8" i="5" s="1"/>
  <c r="S7" i="5"/>
  <c r="T7" i="5" s="1"/>
  <c r="S6" i="5"/>
  <c r="T6" i="5" s="1"/>
  <c r="S5" i="5"/>
  <c r="T5" i="5" s="1"/>
  <c r="BI55" i="5"/>
  <c r="BG55" i="5"/>
  <c r="BE55" i="5"/>
  <c r="BC55" i="5"/>
  <c r="AX55" i="5"/>
  <c r="AV55" i="5"/>
  <c r="AT55" i="5"/>
  <c r="AO55" i="5"/>
  <c r="AM55" i="5"/>
  <c r="AK55" i="5"/>
  <c r="AI55" i="5"/>
  <c r="AG55" i="5"/>
  <c r="AB55" i="5"/>
  <c r="Z55" i="5"/>
  <c r="X55" i="5"/>
  <c r="V55" i="5"/>
  <c r="BL51" i="5"/>
  <c r="DO51" i="5" s="1"/>
  <c r="Q51" i="5"/>
  <c r="O51" i="5"/>
  <c r="M51" i="5"/>
  <c r="K51" i="5"/>
  <c r="H51" i="5"/>
  <c r="I51" i="5" s="1"/>
  <c r="BL50" i="5"/>
  <c r="DO50" i="5" s="1"/>
  <c r="Q50" i="5"/>
  <c r="O50" i="5"/>
  <c r="M50" i="5"/>
  <c r="K50" i="5"/>
  <c r="H50" i="5"/>
  <c r="I50" i="5" s="1"/>
  <c r="BL49" i="5"/>
  <c r="DO49" i="5" s="1"/>
  <c r="Q49" i="5"/>
  <c r="O49" i="5"/>
  <c r="M49" i="5"/>
  <c r="K49" i="5"/>
  <c r="H49" i="5"/>
  <c r="I49" i="5" s="1"/>
  <c r="BL48" i="5"/>
  <c r="DO48" i="5" s="1"/>
  <c r="Q48" i="5"/>
  <c r="O48" i="5"/>
  <c r="M48" i="5"/>
  <c r="K48" i="5"/>
  <c r="H48" i="5"/>
  <c r="I48" i="5" s="1"/>
  <c r="BL47" i="5"/>
  <c r="DO47" i="5" s="1"/>
  <c r="Q47" i="5"/>
  <c r="O47" i="5"/>
  <c r="M47" i="5"/>
  <c r="K47" i="5"/>
  <c r="H47" i="5"/>
  <c r="I47" i="5" s="1"/>
  <c r="BL46" i="5"/>
  <c r="DO46" i="5" s="1"/>
  <c r="Q46" i="5"/>
  <c r="O46" i="5"/>
  <c r="M46" i="5"/>
  <c r="K46" i="5"/>
  <c r="H46" i="5"/>
  <c r="BL45" i="5"/>
  <c r="DO45" i="5" s="1"/>
  <c r="Q45" i="5"/>
  <c r="O45" i="5"/>
  <c r="M45" i="5"/>
  <c r="K45" i="5"/>
  <c r="BL44" i="5"/>
  <c r="DO44" i="5" s="1"/>
  <c r="Q44" i="5"/>
  <c r="O44" i="5"/>
  <c r="M44" i="5"/>
  <c r="K44" i="5"/>
  <c r="H44" i="5"/>
  <c r="I44" i="5" s="1"/>
  <c r="BL43" i="5"/>
  <c r="DO43" i="5" s="1"/>
  <c r="Q43" i="5"/>
  <c r="O43" i="5"/>
  <c r="M43" i="5"/>
  <c r="K43" i="5"/>
  <c r="H43" i="5"/>
  <c r="I43" i="5" s="1"/>
  <c r="BL42" i="5"/>
  <c r="DO42" i="5" s="1"/>
  <c r="Q42" i="5"/>
  <c r="O42" i="5"/>
  <c r="M42" i="5"/>
  <c r="K42" i="5"/>
  <c r="H42" i="5"/>
  <c r="I42" i="5" s="1"/>
  <c r="BL41" i="5"/>
  <c r="DO41" i="5" s="1"/>
  <c r="Q41" i="5"/>
  <c r="O41" i="5"/>
  <c r="M41" i="5"/>
  <c r="K41" i="5"/>
  <c r="H41" i="5"/>
  <c r="BL40" i="5"/>
  <c r="DO40" i="5" s="1"/>
  <c r="Q40" i="5"/>
  <c r="O40" i="5"/>
  <c r="M40" i="5"/>
  <c r="K40" i="5"/>
  <c r="H40" i="5"/>
  <c r="I40" i="5" s="1"/>
  <c r="BL39" i="5"/>
  <c r="DO39" i="5" s="1"/>
  <c r="T39" i="5"/>
  <c r="Q39" i="5"/>
  <c r="O39" i="5"/>
  <c r="M39" i="5"/>
  <c r="K39" i="5"/>
  <c r="H39" i="5"/>
  <c r="I39" i="5" s="1"/>
  <c r="BL38" i="5"/>
  <c r="DO38" i="5" s="1"/>
  <c r="Q38" i="5"/>
  <c r="O38" i="5"/>
  <c r="M38" i="5"/>
  <c r="K38" i="5"/>
  <c r="H38" i="5"/>
  <c r="I38" i="5" s="1"/>
  <c r="BL37" i="5"/>
  <c r="DO37" i="5" s="1"/>
  <c r="Q37" i="5"/>
  <c r="O37" i="5"/>
  <c r="M37" i="5"/>
  <c r="K37" i="5"/>
  <c r="I37" i="5"/>
  <c r="H37" i="5"/>
  <c r="BL36" i="5"/>
  <c r="DO36" i="5" s="1"/>
  <c r="Q36" i="5"/>
  <c r="O36" i="5"/>
  <c r="M36" i="5"/>
  <c r="K36" i="5"/>
  <c r="H36" i="5"/>
  <c r="I36" i="5" s="1"/>
  <c r="BL35" i="5"/>
  <c r="DO35" i="5" s="1"/>
  <c r="Q35" i="5"/>
  <c r="O35" i="5"/>
  <c r="M35" i="5"/>
  <c r="K35" i="5"/>
  <c r="H35" i="5"/>
  <c r="I35" i="5" s="1"/>
  <c r="BL34" i="5"/>
  <c r="DO34" i="5" s="1"/>
  <c r="Q34" i="5"/>
  <c r="O34" i="5"/>
  <c r="M34" i="5"/>
  <c r="K34" i="5"/>
  <c r="H34" i="5"/>
  <c r="I34" i="5" s="1"/>
  <c r="BL33" i="5"/>
  <c r="DO33" i="5" s="1"/>
  <c r="Q33" i="5"/>
  <c r="O33" i="5"/>
  <c r="M33" i="5"/>
  <c r="K33" i="5"/>
  <c r="H33" i="5"/>
  <c r="I33" i="5" s="1"/>
  <c r="BL32" i="5"/>
  <c r="DO32" i="5" s="1"/>
  <c r="Q32" i="5"/>
  <c r="O32" i="5"/>
  <c r="M32" i="5"/>
  <c r="K32" i="5"/>
  <c r="H32" i="5"/>
  <c r="BL31" i="5"/>
  <c r="DO31" i="5" s="1"/>
  <c r="AR31" i="5"/>
  <c r="Q31" i="5"/>
  <c r="O31" i="5"/>
  <c r="M31" i="5"/>
  <c r="K31" i="5"/>
  <c r="H31" i="5"/>
  <c r="I31" i="5" s="1"/>
  <c r="BL30" i="5"/>
  <c r="DO30" i="5" s="1"/>
  <c r="Q30" i="5"/>
  <c r="O30" i="5"/>
  <c r="M30" i="5"/>
  <c r="K30" i="5"/>
  <c r="H30" i="5"/>
  <c r="I30" i="5" s="1"/>
  <c r="BL29" i="5"/>
  <c r="DO29" i="5" s="1"/>
  <c r="Q29" i="5"/>
  <c r="O29" i="5"/>
  <c r="M29" i="5"/>
  <c r="K29" i="5"/>
  <c r="H29" i="5"/>
  <c r="I29" i="5" s="1"/>
  <c r="Q28" i="5"/>
  <c r="O28" i="5"/>
  <c r="M28" i="5"/>
  <c r="K28" i="5"/>
  <c r="H28" i="5"/>
  <c r="I28" i="5" s="1"/>
  <c r="CJ55" i="5"/>
  <c r="CE55" i="5"/>
  <c r="AE27" i="5"/>
  <c r="Q27" i="5"/>
  <c r="O27" i="5"/>
  <c r="M27" i="5"/>
  <c r="K27" i="5"/>
  <c r="H27" i="5"/>
  <c r="I27" i="5" s="1"/>
  <c r="Q26" i="5"/>
  <c r="O26" i="5"/>
  <c r="M26" i="5"/>
  <c r="K26" i="5"/>
  <c r="H26" i="5"/>
  <c r="I26" i="5" s="1"/>
  <c r="BL25" i="5"/>
  <c r="DO25" i="5" s="1"/>
  <c r="Q25" i="5"/>
  <c r="O25" i="5"/>
  <c r="M25" i="5"/>
  <c r="K25" i="5"/>
  <c r="H25" i="5"/>
  <c r="I25" i="5" s="1"/>
  <c r="BL24" i="5"/>
  <c r="DO24" i="5" s="1"/>
  <c r="Q24" i="5"/>
  <c r="O24" i="5"/>
  <c r="M24" i="5"/>
  <c r="K24" i="5"/>
  <c r="H24" i="5"/>
  <c r="I24" i="5" s="1"/>
  <c r="BL23" i="5"/>
  <c r="DO23" i="5" s="1"/>
  <c r="Q23" i="5"/>
  <c r="O23" i="5"/>
  <c r="M23" i="5"/>
  <c r="K23" i="5"/>
  <c r="H23" i="5"/>
  <c r="I23" i="5" s="1"/>
  <c r="BL22" i="5"/>
  <c r="DO22" i="5" s="1"/>
  <c r="Q22" i="5"/>
  <c r="O22" i="5"/>
  <c r="M22" i="5"/>
  <c r="K22" i="5"/>
  <c r="H22" i="5"/>
  <c r="I22" i="5" s="1"/>
  <c r="BL21" i="5"/>
  <c r="DO21" i="5" s="1"/>
  <c r="Q21" i="5"/>
  <c r="O21" i="5"/>
  <c r="M21" i="5"/>
  <c r="K21" i="5"/>
  <c r="H21" i="5"/>
  <c r="I21" i="5" s="1"/>
  <c r="BL20" i="5"/>
  <c r="Q20" i="5"/>
  <c r="O20" i="5"/>
  <c r="M20" i="5"/>
  <c r="K20" i="5"/>
  <c r="H20" i="5"/>
  <c r="I20" i="5" s="1"/>
  <c r="BL19" i="5"/>
  <c r="DO19" i="5" s="1"/>
  <c r="Q19" i="5"/>
  <c r="O19" i="5"/>
  <c r="M19" i="5"/>
  <c r="K19" i="5"/>
  <c r="H19" i="5"/>
  <c r="I19" i="5" s="1"/>
  <c r="BL18" i="5"/>
  <c r="DO18" i="5" s="1"/>
  <c r="Q18" i="5"/>
  <c r="O18" i="5"/>
  <c r="M18" i="5"/>
  <c r="K18" i="5"/>
  <c r="H18" i="5"/>
  <c r="I18" i="5" s="1"/>
  <c r="BL17" i="5"/>
  <c r="DO17" i="5" s="1"/>
  <c r="Q17" i="5"/>
  <c r="O17" i="5"/>
  <c r="M17" i="5"/>
  <c r="K17" i="5"/>
  <c r="H17" i="5"/>
  <c r="I17" i="5" s="1"/>
  <c r="BL16" i="5"/>
  <c r="DO16" i="5" s="1"/>
  <c r="Q16" i="5"/>
  <c r="O16" i="5"/>
  <c r="M16" i="5"/>
  <c r="K16" i="5"/>
  <c r="H16" i="5"/>
  <c r="BL15" i="5"/>
  <c r="DO15" i="5" s="1"/>
  <c r="Q15" i="5"/>
  <c r="O15" i="5"/>
  <c r="M15" i="5"/>
  <c r="K15" i="5"/>
  <c r="H15" i="5"/>
  <c r="BL14" i="5"/>
  <c r="DO14" i="5" s="1"/>
  <c r="Q14" i="5"/>
  <c r="O14" i="5"/>
  <c r="M14" i="5"/>
  <c r="K14" i="5"/>
  <c r="H14" i="5"/>
  <c r="BL13" i="5"/>
  <c r="DO13" i="5" s="1"/>
  <c r="Q13" i="5"/>
  <c r="O13" i="5"/>
  <c r="M13" i="5"/>
  <c r="K13" i="5"/>
  <c r="H13" i="5"/>
  <c r="BL12" i="5"/>
  <c r="DO12" i="5" s="1"/>
  <c r="Q12" i="5"/>
  <c r="O12" i="5"/>
  <c r="M12" i="5"/>
  <c r="K12" i="5"/>
  <c r="H12" i="5"/>
  <c r="BL11" i="5"/>
  <c r="DO11" i="5" s="1"/>
  <c r="Q11" i="5"/>
  <c r="O11" i="5"/>
  <c r="M11" i="5"/>
  <c r="K11" i="5"/>
  <c r="H11" i="5"/>
  <c r="BL10" i="5"/>
  <c r="DO10" i="5" s="1"/>
  <c r="Q10" i="5"/>
  <c r="O10" i="5"/>
  <c r="M10" i="5"/>
  <c r="K10" i="5"/>
  <c r="H10" i="5"/>
  <c r="BL9" i="5"/>
  <c r="DO9" i="5" s="1"/>
  <c r="Q9" i="5"/>
  <c r="O9" i="5"/>
  <c r="M9" i="5"/>
  <c r="K9" i="5"/>
  <c r="H9" i="5"/>
  <c r="BL8" i="5"/>
  <c r="DO8" i="5" s="1"/>
  <c r="Q8" i="5"/>
  <c r="O8" i="5"/>
  <c r="M8" i="5"/>
  <c r="K8" i="5"/>
  <c r="H8" i="5"/>
  <c r="BL7" i="5"/>
  <c r="DO7" i="5" s="1"/>
  <c r="Q7" i="5"/>
  <c r="O7" i="5"/>
  <c r="M7" i="5"/>
  <c r="K7" i="5"/>
  <c r="H7" i="5"/>
  <c r="BL6" i="5"/>
  <c r="DO6" i="5" s="1"/>
  <c r="Q6" i="5"/>
  <c r="O6" i="5"/>
  <c r="M6" i="5"/>
  <c r="K6" i="5"/>
  <c r="H6" i="5"/>
  <c r="DL55" i="5"/>
  <c r="CY55" i="5"/>
  <c r="CW55" i="5"/>
  <c r="BT55" i="5"/>
  <c r="BR55" i="5"/>
  <c r="AE5" i="5"/>
  <c r="Q5" i="5"/>
  <c r="O5" i="5"/>
  <c r="M5" i="5"/>
  <c r="K5" i="5"/>
  <c r="H5" i="5"/>
  <c r="I37" i="2"/>
  <c r="I52" i="2"/>
  <c r="I53" i="2"/>
  <c r="I54" i="2"/>
  <c r="Q6" i="2"/>
  <c r="Q7" i="2"/>
  <c r="Q8" i="2"/>
  <c r="Q9" i="2"/>
  <c r="Q10" i="2"/>
  <c r="Q11" i="2"/>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44" i="2"/>
  <c r="Q45" i="2"/>
  <c r="Q46" i="2"/>
  <c r="Q47" i="2"/>
  <c r="Q48" i="2"/>
  <c r="Q49" i="2"/>
  <c r="Q50" i="2"/>
  <c r="Q51" i="2"/>
  <c r="Q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 i="2"/>
  <c r="DD52" i="2"/>
  <c r="DD53" i="2"/>
  <c r="DD54" i="2"/>
  <c r="CU52" i="2"/>
  <c r="CU53" i="2"/>
  <c r="CU54" i="2"/>
  <c r="CH52" i="2"/>
  <c r="CH53" i="2"/>
  <c r="CH54" i="2"/>
  <c r="BW6" i="2"/>
  <c r="BW7" i="2"/>
  <c r="BW8" i="2"/>
  <c r="BW9" i="2"/>
  <c r="BW10" i="2"/>
  <c r="BW11" i="2"/>
  <c r="BW12" i="2"/>
  <c r="BW13" i="2"/>
  <c r="BW14" i="2"/>
  <c r="BW15" i="2"/>
  <c r="BW16" i="2"/>
  <c r="BW17" i="2"/>
  <c r="BW18" i="2"/>
  <c r="BW19" i="2"/>
  <c r="BW20" i="2"/>
  <c r="BW21" i="2"/>
  <c r="BW22" i="2"/>
  <c r="BW23" i="2"/>
  <c r="BW24" i="2"/>
  <c r="BW25" i="2"/>
  <c r="BW26" i="2"/>
  <c r="BW27" i="2"/>
  <c r="BW28" i="2"/>
  <c r="BW29" i="2"/>
  <c r="BW30" i="2"/>
  <c r="BW31" i="2"/>
  <c r="BW32" i="2"/>
  <c r="BW33" i="2"/>
  <c r="BW34" i="2"/>
  <c r="BW35" i="2"/>
  <c r="BW36" i="2"/>
  <c r="BW37" i="2"/>
  <c r="BW38" i="2"/>
  <c r="BW39" i="2"/>
  <c r="BW40" i="2"/>
  <c r="BW41" i="2"/>
  <c r="BW42" i="2"/>
  <c r="BW43" i="2"/>
  <c r="BW44" i="2"/>
  <c r="BW45" i="2"/>
  <c r="BW46" i="2"/>
  <c r="BW47" i="2"/>
  <c r="BW48" i="2"/>
  <c r="BW49" i="2"/>
  <c r="BW50" i="2"/>
  <c r="BW51" i="2"/>
  <c r="BW52" i="2"/>
  <c r="BW53" i="2"/>
  <c r="BW54" i="2"/>
  <c r="BW5" i="2"/>
  <c r="BL52" i="2"/>
  <c r="BL53" i="2"/>
  <c r="BL54" i="2"/>
  <c r="BA6" i="2"/>
  <c r="BA7" i="2"/>
  <c r="BA8" i="2"/>
  <c r="BA9" i="2"/>
  <c r="BA10" i="2"/>
  <c r="BA11" i="2"/>
  <c r="BA12" i="2"/>
  <c r="BA13" i="2"/>
  <c r="BA14" i="2"/>
  <c r="BA15" i="2"/>
  <c r="BA16" i="2"/>
  <c r="BA17" i="2"/>
  <c r="BA18" i="2"/>
  <c r="BA19" i="2"/>
  <c r="BA20" i="2"/>
  <c r="BA21" i="2"/>
  <c r="BA22" i="2"/>
  <c r="BA23" i="2"/>
  <c r="BA24" i="2"/>
  <c r="BA25" i="2"/>
  <c r="BA26" i="2"/>
  <c r="BA27" i="2"/>
  <c r="BA28" i="2"/>
  <c r="BA29" i="2"/>
  <c r="BA30" i="2"/>
  <c r="BA31" i="2"/>
  <c r="BA32" i="2"/>
  <c r="BA33" i="2"/>
  <c r="BA34" i="2"/>
  <c r="BA35" i="2"/>
  <c r="BA36" i="2"/>
  <c r="BA37" i="2"/>
  <c r="BA38" i="2"/>
  <c r="BA39" i="2"/>
  <c r="BA40" i="2"/>
  <c r="BA41" i="2"/>
  <c r="BA42" i="2"/>
  <c r="BA43" i="2"/>
  <c r="BA44" i="2"/>
  <c r="BA45" i="2"/>
  <c r="BA46" i="2"/>
  <c r="BA47" i="2"/>
  <c r="BA48" i="2"/>
  <c r="BA49" i="2"/>
  <c r="BA50" i="2"/>
  <c r="BA51" i="2"/>
  <c r="BA52" i="2"/>
  <c r="BA53" i="2"/>
  <c r="BA54" i="2"/>
  <c r="BA5" i="2"/>
  <c r="AR6" i="2"/>
  <c r="AR7" i="2"/>
  <c r="AR8" i="2"/>
  <c r="AR9" i="2"/>
  <c r="AR10" i="2"/>
  <c r="AR11" i="2"/>
  <c r="AR12" i="2"/>
  <c r="AR13" i="2"/>
  <c r="AR14" i="2"/>
  <c r="AR15" i="2"/>
  <c r="AR16" i="2"/>
  <c r="AR17" i="2"/>
  <c r="AR18" i="2"/>
  <c r="AR19" i="2"/>
  <c r="AR20" i="2"/>
  <c r="AR21" i="2"/>
  <c r="AR22" i="2"/>
  <c r="AR23" i="2"/>
  <c r="AR24" i="2"/>
  <c r="AR25" i="2"/>
  <c r="AR26" i="2"/>
  <c r="AR27" i="2"/>
  <c r="AR28" i="2"/>
  <c r="AR29" i="2"/>
  <c r="AR30" i="2"/>
  <c r="AR31" i="2"/>
  <c r="AR32" i="2"/>
  <c r="AR33" i="2"/>
  <c r="AR34" i="2"/>
  <c r="AR35" i="2"/>
  <c r="AR36" i="2"/>
  <c r="AR37" i="2"/>
  <c r="AR38" i="2"/>
  <c r="AR39" i="2"/>
  <c r="AR40" i="2"/>
  <c r="AR41" i="2"/>
  <c r="AR42" i="2"/>
  <c r="AR43" i="2"/>
  <c r="AR44" i="2"/>
  <c r="AR45" i="2"/>
  <c r="AR46" i="2"/>
  <c r="AR47" i="2"/>
  <c r="AR48" i="2"/>
  <c r="AR49" i="2"/>
  <c r="AR50" i="2"/>
  <c r="AR51" i="2"/>
  <c r="AR52" i="2"/>
  <c r="AR53" i="2"/>
  <c r="AR54" i="2"/>
  <c r="AR5" i="2"/>
  <c r="AE6" i="2"/>
  <c r="AE7" i="2"/>
  <c r="AE8" i="2"/>
  <c r="AE9" i="2"/>
  <c r="AE10" i="2"/>
  <c r="AE11" i="2"/>
  <c r="AE12" i="2"/>
  <c r="AE13" i="2"/>
  <c r="AE14" i="2"/>
  <c r="AE15" i="2"/>
  <c r="AE16" i="2"/>
  <c r="AE17" i="2"/>
  <c r="AE18" i="2"/>
  <c r="AE19" i="2"/>
  <c r="AE20" i="2"/>
  <c r="AE21" i="2"/>
  <c r="AE22" i="2"/>
  <c r="AE23" i="2"/>
  <c r="AE24" i="2"/>
  <c r="AE25" i="2"/>
  <c r="AE26" i="2"/>
  <c r="AE27" i="2"/>
  <c r="AE28" i="2"/>
  <c r="AE29" i="2"/>
  <c r="AE30" i="2"/>
  <c r="AE31" i="2"/>
  <c r="AE32" i="2"/>
  <c r="AE33" i="2"/>
  <c r="AE34" i="2"/>
  <c r="AE35" i="2"/>
  <c r="AE36" i="2"/>
  <c r="AE37" i="2"/>
  <c r="AE38" i="2"/>
  <c r="AE39" i="2"/>
  <c r="AE40" i="2"/>
  <c r="AE41" i="2"/>
  <c r="AE42" i="2"/>
  <c r="AE43" i="2"/>
  <c r="AE44" i="2"/>
  <c r="AE45" i="2"/>
  <c r="AE46" i="2"/>
  <c r="AE47" i="2"/>
  <c r="AE48" i="2"/>
  <c r="AE49" i="2"/>
  <c r="AE50" i="2"/>
  <c r="AE51" i="2"/>
  <c r="AE52" i="2"/>
  <c r="AE53" i="2"/>
  <c r="AE54" i="2"/>
  <c r="AE5" i="2"/>
  <c r="T6" i="2"/>
  <c r="T7" i="2"/>
  <c r="T8" i="2"/>
  <c r="T9" i="2"/>
  <c r="T10" i="2"/>
  <c r="T11" i="2"/>
  <c r="T12" i="2"/>
  <c r="T13" i="2"/>
  <c r="T14" i="2"/>
  <c r="T15" i="2"/>
  <c r="T16" i="2"/>
  <c r="T17" i="2"/>
  <c r="T18" i="2"/>
  <c r="T19" i="2"/>
  <c r="T20" i="2"/>
  <c r="T21" i="2"/>
  <c r="T22" i="2"/>
  <c r="T23" i="2"/>
  <c r="T24" i="2"/>
  <c r="T25" i="2"/>
  <c r="T26" i="2"/>
  <c r="T27" i="2"/>
  <c r="T28" i="2"/>
  <c r="T29" i="2"/>
  <c r="T30" i="2"/>
  <c r="T31" i="2"/>
  <c r="T32" i="2"/>
  <c r="T33" i="2"/>
  <c r="T34" i="2"/>
  <c r="T35" i="2"/>
  <c r="T36" i="2"/>
  <c r="T37" i="2"/>
  <c r="T38" i="2"/>
  <c r="T39" i="2"/>
  <c r="T40" i="2"/>
  <c r="T41" i="2"/>
  <c r="T42" i="2"/>
  <c r="T43" i="2"/>
  <c r="T44" i="2"/>
  <c r="T45" i="2"/>
  <c r="T46" i="2"/>
  <c r="T47" i="2"/>
  <c r="T48" i="2"/>
  <c r="T49" i="2"/>
  <c r="T50" i="2"/>
  <c r="T51" i="2"/>
  <c r="T52" i="2"/>
  <c r="T53" i="2"/>
  <c r="T54" i="2"/>
  <c r="T5" i="2"/>
  <c r="DL6" i="2"/>
  <c r="DL7" i="2"/>
  <c r="DL8" i="2"/>
  <c r="DL9" i="2"/>
  <c r="DL10" i="2"/>
  <c r="DL11" i="2"/>
  <c r="DL12" i="2"/>
  <c r="DL13" i="2"/>
  <c r="DL14" i="2"/>
  <c r="DL15" i="2"/>
  <c r="DL16" i="2"/>
  <c r="DL17" i="2"/>
  <c r="DL18" i="2"/>
  <c r="DL19" i="2"/>
  <c r="DL20" i="2"/>
  <c r="DL21" i="2"/>
  <c r="DL22" i="2"/>
  <c r="DL23" i="2"/>
  <c r="DL24" i="2"/>
  <c r="DL25" i="2"/>
  <c r="DL26" i="2"/>
  <c r="DL27" i="2"/>
  <c r="DL28" i="2"/>
  <c r="DL29" i="2"/>
  <c r="DL30" i="2"/>
  <c r="DL31" i="2"/>
  <c r="DL32" i="2"/>
  <c r="DL33" i="2"/>
  <c r="DL34" i="2"/>
  <c r="DL35" i="2"/>
  <c r="DL36" i="2"/>
  <c r="DL37" i="2"/>
  <c r="DL38" i="2"/>
  <c r="DL39" i="2"/>
  <c r="DL40" i="2"/>
  <c r="DL41" i="2"/>
  <c r="DL42" i="2"/>
  <c r="DL43" i="2"/>
  <c r="DL44" i="2"/>
  <c r="DL45" i="2"/>
  <c r="DL46" i="2"/>
  <c r="DL47" i="2"/>
  <c r="DL48" i="2"/>
  <c r="DL49" i="2"/>
  <c r="DL50" i="2"/>
  <c r="DL51" i="2"/>
  <c r="DL5" i="2"/>
  <c r="DJ6" i="2"/>
  <c r="DJ7" i="2"/>
  <c r="DJ8" i="2"/>
  <c r="DJ9" i="2"/>
  <c r="DJ10" i="2"/>
  <c r="DJ11" i="2"/>
  <c r="DJ12" i="2"/>
  <c r="DJ13" i="2"/>
  <c r="DJ14" i="2"/>
  <c r="DJ15" i="2"/>
  <c r="DJ16" i="2"/>
  <c r="DJ17" i="2"/>
  <c r="DJ18" i="2"/>
  <c r="DJ19" i="2"/>
  <c r="DJ20" i="2"/>
  <c r="DJ21" i="2"/>
  <c r="DJ22" i="2"/>
  <c r="DJ23" i="2"/>
  <c r="DJ24" i="2"/>
  <c r="DJ25" i="2"/>
  <c r="DJ26" i="2"/>
  <c r="DJ27" i="2"/>
  <c r="DJ28" i="2"/>
  <c r="DJ29" i="2"/>
  <c r="DJ30" i="2"/>
  <c r="DJ31" i="2"/>
  <c r="DJ32" i="2"/>
  <c r="DJ33" i="2"/>
  <c r="DJ34" i="2"/>
  <c r="DJ35" i="2"/>
  <c r="DJ36" i="2"/>
  <c r="DJ37" i="2"/>
  <c r="DJ38" i="2"/>
  <c r="DJ39" i="2"/>
  <c r="DJ40" i="2"/>
  <c r="DJ41" i="2"/>
  <c r="DJ42" i="2"/>
  <c r="DJ43" i="2"/>
  <c r="DJ44" i="2"/>
  <c r="DJ45" i="2"/>
  <c r="DJ46" i="2"/>
  <c r="DJ47" i="2"/>
  <c r="DJ48" i="2"/>
  <c r="DJ49" i="2"/>
  <c r="DJ50" i="2"/>
  <c r="DJ51" i="2"/>
  <c r="DJ5" i="2"/>
  <c r="DH6" i="2"/>
  <c r="DH7" i="2"/>
  <c r="DH8" i="2"/>
  <c r="DH9" i="2"/>
  <c r="DH10" i="2"/>
  <c r="DH11" i="2"/>
  <c r="DH12" i="2"/>
  <c r="DH13" i="2"/>
  <c r="DH14" i="2"/>
  <c r="DH15" i="2"/>
  <c r="DH16" i="2"/>
  <c r="DH17" i="2"/>
  <c r="DH18" i="2"/>
  <c r="DH19" i="2"/>
  <c r="DH20" i="2"/>
  <c r="DH21" i="2"/>
  <c r="DH22" i="2"/>
  <c r="DH23" i="2"/>
  <c r="DH24" i="2"/>
  <c r="DH25" i="2"/>
  <c r="DH26" i="2"/>
  <c r="DH27" i="2"/>
  <c r="DH28" i="2"/>
  <c r="DH29" i="2"/>
  <c r="DH30" i="2"/>
  <c r="DH31" i="2"/>
  <c r="DH32" i="2"/>
  <c r="DH33" i="2"/>
  <c r="DH34" i="2"/>
  <c r="DH35" i="2"/>
  <c r="DH36" i="2"/>
  <c r="DH37" i="2"/>
  <c r="DH38" i="2"/>
  <c r="DH39" i="2"/>
  <c r="DH40" i="2"/>
  <c r="DH41" i="2"/>
  <c r="DH42" i="2"/>
  <c r="DH43" i="2"/>
  <c r="DH44" i="2"/>
  <c r="DH45" i="2"/>
  <c r="DH46" i="2"/>
  <c r="DH47" i="2"/>
  <c r="DH48" i="2"/>
  <c r="DH49" i="2"/>
  <c r="DH50" i="2"/>
  <c r="DH51" i="2"/>
  <c r="DH5" i="2"/>
  <c r="DF6" i="2"/>
  <c r="DF7" i="2"/>
  <c r="DF8" i="2"/>
  <c r="DF9" i="2"/>
  <c r="DF10" i="2"/>
  <c r="DF11" i="2"/>
  <c r="DF12" i="2"/>
  <c r="DF13" i="2"/>
  <c r="DF14" i="2"/>
  <c r="DF15" i="2"/>
  <c r="DF16" i="2"/>
  <c r="DF17" i="2"/>
  <c r="DF18" i="2"/>
  <c r="DF19" i="2"/>
  <c r="DF20" i="2"/>
  <c r="DF21" i="2"/>
  <c r="DF22" i="2"/>
  <c r="DF23" i="2"/>
  <c r="DF24" i="2"/>
  <c r="DF25" i="2"/>
  <c r="DF26" i="2"/>
  <c r="DF27" i="2"/>
  <c r="DF28" i="2"/>
  <c r="DF29" i="2"/>
  <c r="DF30" i="2"/>
  <c r="DF31" i="2"/>
  <c r="DF32" i="2"/>
  <c r="DF33" i="2"/>
  <c r="DF34" i="2"/>
  <c r="DF35" i="2"/>
  <c r="DF36" i="2"/>
  <c r="DF37" i="2"/>
  <c r="DF38" i="2"/>
  <c r="DF39" i="2"/>
  <c r="DF40" i="2"/>
  <c r="DF41" i="2"/>
  <c r="DF42" i="2"/>
  <c r="DF43" i="2"/>
  <c r="DF44" i="2"/>
  <c r="DF45" i="2"/>
  <c r="DF46" i="2"/>
  <c r="DF47" i="2"/>
  <c r="DF48" i="2"/>
  <c r="DF49" i="2"/>
  <c r="DF50" i="2"/>
  <c r="DF51" i="2"/>
  <c r="DF5" i="2"/>
  <c r="DC6" i="2"/>
  <c r="DD6" i="2" s="1"/>
  <c r="DC7" i="2"/>
  <c r="DD7" i="2" s="1"/>
  <c r="DC8" i="2"/>
  <c r="DD8" i="2" s="1"/>
  <c r="DC9" i="2"/>
  <c r="DD9" i="2" s="1"/>
  <c r="DC10" i="2"/>
  <c r="DD10" i="2" s="1"/>
  <c r="DC11" i="2"/>
  <c r="DD11" i="2" s="1"/>
  <c r="DC12" i="2"/>
  <c r="DD12" i="2" s="1"/>
  <c r="DC13" i="2"/>
  <c r="DD13" i="2" s="1"/>
  <c r="DC14" i="2"/>
  <c r="DD14" i="2" s="1"/>
  <c r="DC15" i="2"/>
  <c r="DD15" i="2" s="1"/>
  <c r="DC16" i="2"/>
  <c r="DD16" i="2" s="1"/>
  <c r="DC17" i="2"/>
  <c r="DD17" i="2" s="1"/>
  <c r="DC18" i="2"/>
  <c r="DD18" i="2" s="1"/>
  <c r="DC19" i="2"/>
  <c r="DD19" i="2" s="1"/>
  <c r="DC20" i="2"/>
  <c r="DD20" i="2" s="1"/>
  <c r="DC21" i="2"/>
  <c r="DD21" i="2" s="1"/>
  <c r="DC22" i="2"/>
  <c r="DD22" i="2" s="1"/>
  <c r="DC23" i="2"/>
  <c r="DD23" i="2" s="1"/>
  <c r="DC24" i="2"/>
  <c r="DD24" i="2" s="1"/>
  <c r="DC25" i="2"/>
  <c r="DD25" i="2" s="1"/>
  <c r="DC26" i="2"/>
  <c r="DD26" i="2" s="1"/>
  <c r="DC27" i="2"/>
  <c r="DD27" i="2" s="1"/>
  <c r="DC28" i="2"/>
  <c r="DD28" i="2" s="1"/>
  <c r="DC29" i="2"/>
  <c r="DD29" i="2" s="1"/>
  <c r="DC30" i="2"/>
  <c r="DD30" i="2" s="1"/>
  <c r="DC31" i="2"/>
  <c r="DD31" i="2" s="1"/>
  <c r="DC32" i="2"/>
  <c r="DD32" i="2" s="1"/>
  <c r="DC33" i="2"/>
  <c r="DD33" i="2" s="1"/>
  <c r="DC34" i="2"/>
  <c r="DD34" i="2" s="1"/>
  <c r="DC35" i="2"/>
  <c r="DD35" i="2" s="1"/>
  <c r="DC36" i="2"/>
  <c r="DD36" i="2" s="1"/>
  <c r="DC37" i="2"/>
  <c r="DD37" i="2" s="1"/>
  <c r="DC38" i="2"/>
  <c r="DD38" i="2" s="1"/>
  <c r="DC39" i="2"/>
  <c r="DD39" i="2" s="1"/>
  <c r="DC40" i="2"/>
  <c r="DD40" i="2" s="1"/>
  <c r="DC41" i="2"/>
  <c r="DD41" i="2" s="1"/>
  <c r="DC42" i="2"/>
  <c r="DD42" i="2" s="1"/>
  <c r="DC43" i="2"/>
  <c r="DD43" i="2" s="1"/>
  <c r="DC44" i="2"/>
  <c r="DD44" i="2" s="1"/>
  <c r="DC45" i="2"/>
  <c r="DD45" i="2" s="1"/>
  <c r="DC46" i="2"/>
  <c r="DD46" i="2" s="1"/>
  <c r="DC47" i="2"/>
  <c r="DD47" i="2" s="1"/>
  <c r="DC48" i="2"/>
  <c r="DD48" i="2" s="1"/>
  <c r="DC49" i="2"/>
  <c r="DD49" i="2" s="1"/>
  <c r="DC50" i="2"/>
  <c r="DD50" i="2" s="1"/>
  <c r="DC51" i="2"/>
  <c r="DD51" i="2" s="1"/>
  <c r="DC5" i="2"/>
  <c r="DD5" i="2" s="1"/>
  <c r="DA6" i="2"/>
  <c r="DA7" i="2"/>
  <c r="DA8" i="2"/>
  <c r="DA9" i="2"/>
  <c r="DA10" i="2"/>
  <c r="DA11" i="2"/>
  <c r="DA12" i="2"/>
  <c r="DA13" i="2"/>
  <c r="DA14" i="2"/>
  <c r="DA15" i="2"/>
  <c r="DA16" i="2"/>
  <c r="DA17" i="2"/>
  <c r="DA18" i="2"/>
  <c r="DA19" i="2"/>
  <c r="DA20" i="2"/>
  <c r="DA21" i="2"/>
  <c r="DA22" i="2"/>
  <c r="DA23" i="2"/>
  <c r="DA24" i="2"/>
  <c r="DA25" i="2"/>
  <c r="DA26" i="2"/>
  <c r="DA27" i="2"/>
  <c r="DA28" i="2"/>
  <c r="DA29" i="2"/>
  <c r="DA30" i="2"/>
  <c r="DA31" i="2"/>
  <c r="DA32" i="2"/>
  <c r="DA33" i="2"/>
  <c r="DA34" i="2"/>
  <c r="DA35" i="2"/>
  <c r="DA36" i="2"/>
  <c r="DA37" i="2"/>
  <c r="DA38" i="2"/>
  <c r="DA39" i="2"/>
  <c r="DA40" i="2"/>
  <c r="DA41" i="2"/>
  <c r="DA42" i="2"/>
  <c r="DA43" i="2"/>
  <c r="DA44" i="2"/>
  <c r="DA45" i="2"/>
  <c r="DA46" i="2"/>
  <c r="DA47" i="2"/>
  <c r="DA48" i="2"/>
  <c r="DA49" i="2"/>
  <c r="DA50" i="2"/>
  <c r="DA51" i="2"/>
  <c r="DA5" i="2"/>
  <c r="CY6" i="2"/>
  <c r="CY7" i="2"/>
  <c r="CY8" i="2"/>
  <c r="CY9" i="2"/>
  <c r="CY10" i="2"/>
  <c r="CY11" i="2"/>
  <c r="CY12" i="2"/>
  <c r="CY13" i="2"/>
  <c r="CY14" i="2"/>
  <c r="CY15" i="2"/>
  <c r="CY16" i="2"/>
  <c r="CY17" i="2"/>
  <c r="CY18" i="2"/>
  <c r="CY19" i="2"/>
  <c r="CY20" i="2"/>
  <c r="CY21" i="2"/>
  <c r="CY22" i="2"/>
  <c r="CY23" i="2"/>
  <c r="CY24" i="2"/>
  <c r="CY25" i="2"/>
  <c r="CY26" i="2"/>
  <c r="CY27" i="2"/>
  <c r="CY28" i="2"/>
  <c r="CY29" i="2"/>
  <c r="CY30" i="2"/>
  <c r="CY31" i="2"/>
  <c r="CY32" i="2"/>
  <c r="CY33" i="2"/>
  <c r="CY34" i="2"/>
  <c r="CY35" i="2"/>
  <c r="CY36" i="2"/>
  <c r="CY37" i="2"/>
  <c r="CY38" i="2"/>
  <c r="CY39" i="2"/>
  <c r="CY40" i="2"/>
  <c r="CY41" i="2"/>
  <c r="CY42" i="2"/>
  <c r="CY43" i="2"/>
  <c r="CY44" i="2"/>
  <c r="CY45" i="2"/>
  <c r="CY46" i="2"/>
  <c r="CY47" i="2"/>
  <c r="CY48" i="2"/>
  <c r="CY49" i="2"/>
  <c r="CY50" i="2"/>
  <c r="CY51" i="2"/>
  <c r="CY5" i="2"/>
  <c r="CW6" i="2"/>
  <c r="CW7" i="2"/>
  <c r="CW8" i="2"/>
  <c r="CW9" i="2"/>
  <c r="CW10" i="2"/>
  <c r="CW11" i="2"/>
  <c r="CW12" i="2"/>
  <c r="CW13" i="2"/>
  <c r="CW14" i="2"/>
  <c r="CW15" i="2"/>
  <c r="CW16" i="2"/>
  <c r="CW17" i="2"/>
  <c r="CW18" i="2"/>
  <c r="CW19" i="2"/>
  <c r="CW20" i="2"/>
  <c r="CW21" i="2"/>
  <c r="CW22" i="2"/>
  <c r="CW23" i="2"/>
  <c r="CW24" i="2"/>
  <c r="CW25" i="2"/>
  <c r="CW26" i="2"/>
  <c r="CW27" i="2"/>
  <c r="CW28" i="2"/>
  <c r="CW29" i="2"/>
  <c r="CW30" i="2"/>
  <c r="CW31" i="2"/>
  <c r="CW32" i="2"/>
  <c r="CW33" i="2"/>
  <c r="CW34" i="2"/>
  <c r="CW35" i="2"/>
  <c r="CW36" i="2"/>
  <c r="CW37" i="2"/>
  <c r="CW38" i="2"/>
  <c r="CW39" i="2"/>
  <c r="CW40" i="2"/>
  <c r="CW41" i="2"/>
  <c r="CW42" i="2"/>
  <c r="CW43" i="2"/>
  <c r="CW44" i="2"/>
  <c r="CW45" i="2"/>
  <c r="CW46" i="2"/>
  <c r="CW47" i="2"/>
  <c r="CW48" i="2"/>
  <c r="CW49" i="2"/>
  <c r="CW50" i="2"/>
  <c r="CW51" i="2"/>
  <c r="CW5" i="2"/>
  <c r="CT6" i="2"/>
  <c r="CU6" i="2" s="1"/>
  <c r="CT7" i="2"/>
  <c r="CU7" i="2" s="1"/>
  <c r="CT8" i="2"/>
  <c r="CU8" i="2" s="1"/>
  <c r="CT9" i="2"/>
  <c r="CU9" i="2" s="1"/>
  <c r="CT10" i="2"/>
  <c r="CU10" i="2" s="1"/>
  <c r="CT11" i="2"/>
  <c r="CU11" i="2" s="1"/>
  <c r="CT12" i="2"/>
  <c r="CU12" i="2" s="1"/>
  <c r="CT13" i="2"/>
  <c r="CU13" i="2" s="1"/>
  <c r="CT14" i="2"/>
  <c r="CU14" i="2" s="1"/>
  <c r="CT15" i="2"/>
  <c r="CU15" i="2" s="1"/>
  <c r="CT16" i="2"/>
  <c r="CU16" i="2" s="1"/>
  <c r="CT17" i="2"/>
  <c r="CU17" i="2" s="1"/>
  <c r="CT18" i="2"/>
  <c r="CU18" i="2" s="1"/>
  <c r="CT19" i="2"/>
  <c r="CU19" i="2" s="1"/>
  <c r="CT20" i="2"/>
  <c r="CU20" i="2" s="1"/>
  <c r="CT21" i="2"/>
  <c r="CU21" i="2" s="1"/>
  <c r="CT22" i="2"/>
  <c r="CU22" i="2" s="1"/>
  <c r="CT23" i="2"/>
  <c r="CU23" i="2" s="1"/>
  <c r="CT24" i="2"/>
  <c r="CU24" i="2" s="1"/>
  <c r="CT25" i="2"/>
  <c r="CU25" i="2" s="1"/>
  <c r="CT26" i="2"/>
  <c r="CU26" i="2" s="1"/>
  <c r="CT27" i="2"/>
  <c r="CU27" i="2" s="1"/>
  <c r="CT28" i="2"/>
  <c r="CU28" i="2" s="1"/>
  <c r="CT29" i="2"/>
  <c r="CU29" i="2" s="1"/>
  <c r="CT30" i="2"/>
  <c r="CU30" i="2" s="1"/>
  <c r="CT31" i="2"/>
  <c r="CU31" i="2" s="1"/>
  <c r="CT32" i="2"/>
  <c r="CU32" i="2" s="1"/>
  <c r="CT33" i="2"/>
  <c r="CU33" i="2" s="1"/>
  <c r="CT34" i="2"/>
  <c r="CU34" i="2" s="1"/>
  <c r="CT35" i="2"/>
  <c r="CU35" i="2" s="1"/>
  <c r="CT36" i="2"/>
  <c r="CU36" i="2" s="1"/>
  <c r="CT37" i="2"/>
  <c r="CU37" i="2" s="1"/>
  <c r="CT38" i="2"/>
  <c r="CU38" i="2" s="1"/>
  <c r="CT39" i="2"/>
  <c r="CU39" i="2" s="1"/>
  <c r="CT40" i="2"/>
  <c r="CU40" i="2" s="1"/>
  <c r="CT41" i="2"/>
  <c r="CU41" i="2" s="1"/>
  <c r="CT42" i="2"/>
  <c r="CU42" i="2" s="1"/>
  <c r="CT43" i="2"/>
  <c r="CU43" i="2" s="1"/>
  <c r="CT44" i="2"/>
  <c r="CU44" i="2" s="1"/>
  <c r="CT45" i="2"/>
  <c r="CU45" i="2" s="1"/>
  <c r="CT46" i="2"/>
  <c r="CU46" i="2" s="1"/>
  <c r="CT47" i="2"/>
  <c r="CU47" i="2" s="1"/>
  <c r="CT48" i="2"/>
  <c r="CU48" i="2" s="1"/>
  <c r="CT49" i="2"/>
  <c r="CU49" i="2" s="1"/>
  <c r="CT50" i="2"/>
  <c r="CU50" i="2" s="1"/>
  <c r="CT51" i="2"/>
  <c r="CU51" i="2" s="1"/>
  <c r="CT5" i="2"/>
  <c r="CU5" i="2" s="1"/>
  <c r="CG6" i="2"/>
  <c r="CH6" i="2" s="1"/>
  <c r="CG7" i="2"/>
  <c r="CH7" i="2" s="1"/>
  <c r="CG8" i="2"/>
  <c r="CH8" i="2" s="1"/>
  <c r="CG9" i="2"/>
  <c r="CH9" i="2" s="1"/>
  <c r="CG10" i="2"/>
  <c r="CH10" i="2" s="1"/>
  <c r="CG11" i="2"/>
  <c r="CH11" i="2" s="1"/>
  <c r="CG12" i="2"/>
  <c r="CH12" i="2" s="1"/>
  <c r="CG13" i="2"/>
  <c r="CH13" i="2" s="1"/>
  <c r="CG14" i="2"/>
  <c r="CH14" i="2" s="1"/>
  <c r="CG15" i="2"/>
  <c r="CH15" i="2" s="1"/>
  <c r="CG16" i="2"/>
  <c r="CH16" i="2" s="1"/>
  <c r="CG17" i="2"/>
  <c r="CH17" i="2" s="1"/>
  <c r="CG18" i="2"/>
  <c r="CH18" i="2" s="1"/>
  <c r="CG19" i="2"/>
  <c r="CH19" i="2" s="1"/>
  <c r="CG20" i="2"/>
  <c r="CH20" i="2" s="1"/>
  <c r="CG21" i="2"/>
  <c r="CH21" i="2" s="1"/>
  <c r="CG22" i="2"/>
  <c r="CH22" i="2" s="1"/>
  <c r="CG23" i="2"/>
  <c r="CH23" i="2" s="1"/>
  <c r="CG24" i="2"/>
  <c r="CH24" i="2" s="1"/>
  <c r="CG25" i="2"/>
  <c r="CH25" i="2" s="1"/>
  <c r="CG26" i="2"/>
  <c r="CH26" i="2" s="1"/>
  <c r="CG27" i="2"/>
  <c r="CH27" i="2" s="1"/>
  <c r="CG28" i="2"/>
  <c r="CH28" i="2" s="1"/>
  <c r="CG29" i="2"/>
  <c r="CH29" i="2" s="1"/>
  <c r="CG30" i="2"/>
  <c r="CH30" i="2" s="1"/>
  <c r="CG31" i="2"/>
  <c r="CH31" i="2" s="1"/>
  <c r="CG32" i="2"/>
  <c r="CH32" i="2" s="1"/>
  <c r="CG33" i="2"/>
  <c r="CH33" i="2" s="1"/>
  <c r="CG34" i="2"/>
  <c r="CH34" i="2" s="1"/>
  <c r="CG35" i="2"/>
  <c r="CH35" i="2" s="1"/>
  <c r="CG36" i="2"/>
  <c r="CH36" i="2" s="1"/>
  <c r="CG37" i="2"/>
  <c r="CH37" i="2" s="1"/>
  <c r="CG38" i="2"/>
  <c r="CH38" i="2" s="1"/>
  <c r="CG39" i="2"/>
  <c r="CH39" i="2" s="1"/>
  <c r="CG40" i="2"/>
  <c r="CH40" i="2" s="1"/>
  <c r="CG41" i="2"/>
  <c r="CH41" i="2" s="1"/>
  <c r="CG42" i="2"/>
  <c r="CH42" i="2" s="1"/>
  <c r="CG43" i="2"/>
  <c r="CH43" i="2" s="1"/>
  <c r="CG44" i="2"/>
  <c r="CH44" i="2" s="1"/>
  <c r="CG45" i="2"/>
  <c r="CH45" i="2" s="1"/>
  <c r="CG46" i="2"/>
  <c r="CH46" i="2" s="1"/>
  <c r="CG47" i="2"/>
  <c r="CH47" i="2" s="1"/>
  <c r="CG48" i="2"/>
  <c r="CH48" i="2" s="1"/>
  <c r="CG49" i="2"/>
  <c r="CH49" i="2" s="1"/>
  <c r="CG50" i="2"/>
  <c r="CH50" i="2" s="1"/>
  <c r="CG51" i="2"/>
  <c r="CH51" i="2" s="1"/>
  <c r="CG5" i="2"/>
  <c r="CH5" i="2" s="1"/>
  <c r="CR6" i="2"/>
  <c r="CR7" i="2"/>
  <c r="CR8" i="2"/>
  <c r="CR9" i="2"/>
  <c r="CR10" i="2"/>
  <c r="CR11" i="2"/>
  <c r="CR12" i="2"/>
  <c r="CR13" i="2"/>
  <c r="CR14" i="2"/>
  <c r="CR15" i="2"/>
  <c r="CR16" i="2"/>
  <c r="CR17" i="2"/>
  <c r="CR18" i="2"/>
  <c r="CR19" i="2"/>
  <c r="CR20" i="2"/>
  <c r="CR21" i="2"/>
  <c r="CR22" i="2"/>
  <c r="CR23" i="2"/>
  <c r="CR24" i="2"/>
  <c r="CR25" i="2"/>
  <c r="CR26" i="2"/>
  <c r="CR27" i="2"/>
  <c r="CR28" i="2"/>
  <c r="CR29" i="2"/>
  <c r="CR30" i="2"/>
  <c r="CR31" i="2"/>
  <c r="CR32" i="2"/>
  <c r="CR33" i="2"/>
  <c r="CR34" i="2"/>
  <c r="CR35" i="2"/>
  <c r="CR36" i="2"/>
  <c r="CR37" i="2"/>
  <c r="CR38" i="2"/>
  <c r="CR39" i="2"/>
  <c r="CR40" i="2"/>
  <c r="CR41" i="2"/>
  <c r="CR42" i="2"/>
  <c r="CR43" i="2"/>
  <c r="CR44" i="2"/>
  <c r="CR45" i="2"/>
  <c r="CR46" i="2"/>
  <c r="CR47" i="2"/>
  <c r="CR48" i="2"/>
  <c r="CR49" i="2"/>
  <c r="CR50" i="2"/>
  <c r="CR51" i="2"/>
  <c r="CR5" i="2"/>
  <c r="CP6" i="2"/>
  <c r="CP7" i="2"/>
  <c r="CP8" i="2"/>
  <c r="CP9" i="2"/>
  <c r="CP10" i="2"/>
  <c r="CP11" i="2"/>
  <c r="CP12" i="2"/>
  <c r="CP13" i="2"/>
  <c r="CP14" i="2"/>
  <c r="CP15" i="2"/>
  <c r="CP16" i="2"/>
  <c r="CP17" i="2"/>
  <c r="CP18" i="2"/>
  <c r="CP19" i="2"/>
  <c r="CP20" i="2"/>
  <c r="CP21" i="2"/>
  <c r="CP22" i="2"/>
  <c r="CP23" i="2"/>
  <c r="CP24" i="2"/>
  <c r="CP25" i="2"/>
  <c r="CP26" i="2"/>
  <c r="CP27" i="2"/>
  <c r="CP28" i="2"/>
  <c r="CP29" i="2"/>
  <c r="CP30" i="2"/>
  <c r="CP31" i="2"/>
  <c r="CP32" i="2"/>
  <c r="CP33" i="2"/>
  <c r="CP34" i="2"/>
  <c r="CP35" i="2"/>
  <c r="CP36" i="2"/>
  <c r="CP37" i="2"/>
  <c r="CP38" i="2"/>
  <c r="CP39" i="2"/>
  <c r="CP40" i="2"/>
  <c r="CP41" i="2"/>
  <c r="CP42" i="2"/>
  <c r="CP43" i="2"/>
  <c r="CP44" i="2"/>
  <c r="CP45" i="2"/>
  <c r="CP46" i="2"/>
  <c r="CP47" i="2"/>
  <c r="CP48" i="2"/>
  <c r="CP49" i="2"/>
  <c r="CP50" i="2"/>
  <c r="CP51" i="2"/>
  <c r="CP5" i="2"/>
  <c r="CN6" i="2"/>
  <c r="CN7" i="2"/>
  <c r="CN8" i="2"/>
  <c r="CN9" i="2"/>
  <c r="CN10" i="2"/>
  <c r="CN11" i="2"/>
  <c r="CN12" i="2"/>
  <c r="CN13" i="2"/>
  <c r="CN14" i="2"/>
  <c r="CN15" i="2"/>
  <c r="CN16" i="2"/>
  <c r="CN17" i="2"/>
  <c r="CN18" i="2"/>
  <c r="CN19" i="2"/>
  <c r="CN20" i="2"/>
  <c r="CN21" i="2"/>
  <c r="CN22" i="2"/>
  <c r="CN23" i="2"/>
  <c r="CN24" i="2"/>
  <c r="CN25" i="2"/>
  <c r="CN26" i="2"/>
  <c r="CN27" i="2"/>
  <c r="CN28" i="2"/>
  <c r="CN29" i="2"/>
  <c r="CN30" i="2"/>
  <c r="CN31" i="2"/>
  <c r="CN32" i="2"/>
  <c r="CN33" i="2"/>
  <c r="CN34" i="2"/>
  <c r="CN35" i="2"/>
  <c r="CN36" i="2"/>
  <c r="CN37" i="2"/>
  <c r="CN38" i="2"/>
  <c r="CN39" i="2"/>
  <c r="CN40" i="2"/>
  <c r="CN41" i="2"/>
  <c r="CN42" i="2"/>
  <c r="CN43" i="2"/>
  <c r="CN44" i="2"/>
  <c r="CN45" i="2"/>
  <c r="CN46" i="2"/>
  <c r="CN47" i="2"/>
  <c r="CN48" i="2"/>
  <c r="CN49" i="2"/>
  <c r="CN50" i="2"/>
  <c r="CN51" i="2"/>
  <c r="CN5" i="2"/>
  <c r="CL6" i="2"/>
  <c r="CL7" i="2"/>
  <c r="CL8" i="2"/>
  <c r="CL9" i="2"/>
  <c r="CL10" i="2"/>
  <c r="CL11" i="2"/>
  <c r="CL12" i="2"/>
  <c r="CL13" i="2"/>
  <c r="CL14" i="2"/>
  <c r="CL15" i="2"/>
  <c r="CL16" i="2"/>
  <c r="CL17" i="2"/>
  <c r="CL18" i="2"/>
  <c r="CL19" i="2"/>
  <c r="CL20" i="2"/>
  <c r="CL21" i="2"/>
  <c r="CL22" i="2"/>
  <c r="CL23" i="2"/>
  <c r="CL24" i="2"/>
  <c r="CL25" i="2"/>
  <c r="CL26" i="2"/>
  <c r="CL27" i="2"/>
  <c r="CL28" i="2"/>
  <c r="CL29" i="2"/>
  <c r="CL30" i="2"/>
  <c r="CL31" i="2"/>
  <c r="CL32" i="2"/>
  <c r="CL33" i="2"/>
  <c r="CL34" i="2"/>
  <c r="CL35" i="2"/>
  <c r="CL36" i="2"/>
  <c r="CL37" i="2"/>
  <c r="CL38" i="2"/>
  <c r="CL39" i="2"/>
  <c r="CL40" i="2"/>
  <c r="CL41" i="2"/>
  <c r="CL42" i="2"/>
  <c r="CL43" i="2"/>
  <c r="CL44" i="2"/>
  <c r="CL45" i="2"/>
  <c r="CL46" i="2"/>
  <c r="CL47" i="2"/>
  <c r="CL48" i="2"/>
  <c r="CL49" i="2"/>
  <c r="CL50" i="2"/>
  <c r="CL51" i="2"/>
  <c r="CL5" i="2"/>
  <c r="CJ6" i="2"/>
  <c r="CJ7" i="2"/>
  <c r="CJ8" i="2"/>
  <c r="CJ9" i="2"/>
  <c r="CJ10" i="2"/>
  <c r="CJ11" i="2"/>
  <c r="CJ12" i="2"/>
  <c r="CJ13" i="2"/>
  <c r="CJ14" i="2"/>
  <c r="CJ15" i="2"/>
  <c r="CJ16" i="2"/>
  <c r="CJ17" i="2"/>
  <c r="CJ18" i="2"/>
  <c r="CJ19" i="2"/>
  <c r="CJ20" i="2"/>
  <c r="CJ21" i="2"/>
  <c r="CJ22" i="2"/>
  <c r="CJ23" i="2"/>
  <c r="CJ24" i="2"/>
  <c r="CJ25" i="2"/>
  <c r="CJ26" i="2"/>
  <c r="CJ27" i="2"/>
  <c r="CJ28" i="2"/>
  <c r="CJ29" i="2"/>
  <c r="CJ30" i="2"/>
  <c r="CJ31" i="2"/>
  <c r="CJ32" i="2"/>
  <c r="CJ33" i="2"/>
  <c r="CJ34" i="2"/>
  <c r="CJ35" i="2"/>
  <c r="CJ36" i="2"/>
  <c r="CJ37" i="2"/>
  <c r="CJ38" i="2"/>
  <c r="CJ39" i="2"/>
  <c r="CJ40" i="2"/>
  <c r="CJ41" i="2"/>
  <c r="CJ42" i="2"/>
  <c r="CJ43" i="2"/>
  <c r="CJ44" i="2"/>
  <c r="CJ45" i="2"/>
  <c r="CJ46" i="2"/>
  <c r="CJ47" i="2"/>
  <c r="CJ48" i="2"/>
  <c r="CJ49" i="2"/>
  <c r="CJ50" i="2"/>
  <c r="CJ51" i="2"/>
  <c r="CJ5" i="2"/>
  <c r="CE6" i="2"/>
  <c r="CE7" i="2"/>
  <c r="CE8" i="2"/>
  <c r="CE9" i="2"/>
  <c r="CE10" i="2"/>
  <c r="CE11" i="2"/>
  <c r="CE12" i="2"/>
  <c r="CE13" i="2"/>
  <c r="CE14" i="2"/>
  <c r="CE15" i="2"/>
  <c r="CE16" i="2"/>
  <c r="CE17" i="2"/>
  <c r="CE18" i="2"/>
  <c r="CE19" i="2"/>
  <c r="CE20" i="2"/>
  <c r="CE21" i="2"/>
  <c r="CE22" i="2"/>
  <c r="CE23" i="2"/>
  <c r="CE24" i="2"/>
  <c r="CE25" i="2"/>
  <c r="CE26" i="2"/>
  <c r="CE27" i="2"/>
  <c r="CE28" i="2"/>
  <c r="CE29" i="2"/>
  <c r="CE30" i="2"/>
  <c r="CE31" i="2"/>
  <c r="CE32" i="2"/>
  <c r="CE33" i="2"/>
  <c r="CE34" i="2"/>
  <c r="CE35" i="2"/>
  <c r="CE36" i="2"/>
  <c r="CE37" i="2"/>
  <c r="CE38" i="2"/>
  <c r="CE39" i="2"/>
  <c r="CE40" i="2"/>
  <c r="CE41" i="2"/>
  <c r="CE42" i="2"/>
  <c r="CE43" i="2"/>
  <c r="CE44" i="2"/>
  <c r="CE45" i="2"/>
  <c r="CE46" i="2"/>
  <c r="CE47" i="2"/>
  <c r="CE48" i="2"/>
  <c r="CE49" i="2"/>
  <c r="CE50" i="2"/>
  <c r="CE51" i="2"/>
  <c r="CE5" i="2"/>
  <c r="CC6" i="2"/>
  <c r="CC7" i="2"/>
  <c r="CC8" i="2"/>
  <c r="CC9" i="2"/>
  <c r="CC10" i="2"/>
  <c r="CC11" i="2"/>
  <c r="CC12" i="2"/>
  <c r="CC13" i="2"/>
  <c r="CC14" i="2"/>
  <c r="CC15" i="2"/>
  <c r="CC16" i="2"/>
  <c r="CC17" i="2"/>
  <c r="CC18" i="2"/>
  <c r="CC19" i="2"/>
  <c r="CC20" i="2"/>
  <c r="CC21" i="2"/>
  <c r="CC22" i="2"/>
  <c r="CC23" i="2"/>
  <c r="CC24" i="2"/>
  <c r="CC25" i="2"/>
  <c r="CC26" i="2"/>
  <c r="CC27" i="2"/>
  <c r="CC28" i="2"/>
  <c r="CC29" i="2"/>
  <c r="CC30" i="2"/>
  <c r="CC31" i="2"/>
  <c r="CC32" i="2"/>
  <c r="CC33" i="2"/>
  <c r="CC34" i="2"/>
  <c r="CC35" i="2"/>
  <c r="CC36" i="2"/>
  <c r="CC37" i="2"/>
  <c r="CC38" i="2"/>
  <c r="CC39" i="2"/>
  <c r="CC40" i="2"/>
  <c r="CC41" i="2"/>
  <c r="CC42" i="2"/>
  <c r="CC43" i="2"/>
  <c r="CC44" i="2"/>
  <c r="CC45" i="2"/>
  <c r="CC46" i="2"/>
  <c r="CC47" i="2"/>
  <c r="CC48" i="2"/>
  <c r="CC49" i="2"/>
  <c r="CC50" i="2"/>
  <c r="CC51" i="2"/>
  <c r="CC5" i="2"/>
  <c r="CA6" i="2"/>
  <c r="CA7" i="2"/>
  <c r="CA8" i="2"/>
  <c r="CA9" i="2"/>
  <c r="CA10" i="2"/>
  <c r="CA11" i="2"/>
  <c r="CA12" i="2"/>
  <c r="CA13" i="2"/>
  <c r="CA14" i="2"/>
  <c r="CA15" i="2"/>
  <c r="CA16" i="2"/>
  <c r="CA17" i="2"/>
  <c r="CA18" i="2"/>
  <c r="CA19" i="2"/>
  <c r="CA20" i="2"/>
  <c r="CA21" i="2"/>
  <c r="CA22" i="2"/>
  <c r="CA23" i="2"/>
  <c r="CA24" i="2"/>
  <c r="CA25" i="2"/>
  <c r="CA26" i="2"/>
  <c r="CA27" i="2"/>
  <c r="CA28" i="2"/>
  <c r="CA29" i="2"/>
  <c r="CA30" i="2"/>
  <c r="CA31" i="2"/>
  <c r="CA32" i="2"/>
  <c r="CA33" i="2"/>
  <c r="CA34" i="2"/>
  <c r="CA35" i="2"/>
  <c r="CA36" i="2"/>
  <c r="CA37" i="2"/>
  <c r="CA38" i="2"/>
  <c r="CA39" i="2"/>
  <c r="CA40" i="2"/>
  <c r="CA41" i="2"/>
  <c r="CA42" i="2"/>
  <c r="CA43" i="2"/>
  <c r="CA44" i="2"/>
  <c r="CA45" i="2"/>
  <c r="CA46" i="2"/>
  <c r="CA47" i="2"/>
  <c r="CA48" i="2"/>
  <c r="CA49" i="2"/>
  <c r="CA50" i="2"/>
  <c r="CA51" i="2"/>
  <c r="CA5" i="2"/>
  <c r="BY6" i="2"/>
  <c r="BY7" i="2"/>
  <c r="BY8" i="2"/>
  <c r="BY9" i="2"/>
  <c r="BY10" i="2"/>
  <c r="BY11" i="2"/>
  <c r="BY12" i="2"/>
  <c r="BY13" i="2"/>
  <c r="BY14" i="2"/>
  <c r="BY15" i="2"/>
  <c r="BY16" i="2"/>
  <c r="BY17" i="2"/>
  <c r="BY18" i="2"/>
  <c r="BY19" i="2"/>
  <c r="BY20" i="2"/>
  <c r="BY21" i="2"/>
  <c r="BY22" i="2"/>
  <c r="BY23" i="2"/>
  <c r="BY24" i="2"/>
  <c r="BY25" i="2"/>
  <c r="BY26" i="2"/>
  <c r="BY27" i="2"/>
  <c r="BY28" i="2"/>
  <c r="BY29" i="2"/>
  <c r="BY30" i="2"/>
  <c r="BY31" i="2"/>
  <c r="BY32" i="2"/>
  <c r="BY33" i="2"/>
  <c r="BY34" i="2"/>
  <c r="BY35" i="2"/>
  <c r="BY36" i="2"/>
  <c r="BY37" i="2"/>
  <c r="BY38" i="2"/>
  <c r="BY39" i="2"/>
  <c r="BY40" i="2"/>
  <c r="BY41" i="2"/>
  <c r="BY42" i="2"/>
  <c r="BY43" i="2"/>
  <c r="BY44" i="2"/>
  <c r="BY45" i="2"/>
  <c r="BY46" i="2"/>
  <c r="BY47" i="2"/>
  <c r="BY48" i="2"/>
  <c r="BY49" i="2"/>
  <c r="BY50" i="2"/>
  <c r="BY51" i="2"/>
  <c r="BY5" i="2"/>
  <c r="BT6" i="2"/>
  <c r="BT7" i="2"/>
  <c r="BT8" i="2"/>
  <c r="BT9" i="2"/>
  <c r="BT10" i="2"/>
  <c r="BT11" i="2"/>
  <c r="BT12" i="2"/>
  <c r="BT13" i="2"/>
  <c r="BT14" i="2"/>
  <c r="BT15" i="2"/>
  <c r="BT16" i="2"/>
  <c r="BT17" i="2"/>
  <c r="BT18" i="2"/>
  <c r="BT19" i="2"/>
  <c r="BT20" i="2"/>
  <c r="BT21" i="2"/>
  <c r="BT22" i="2"/>
  <c r="BT23" i="2"/>
  <c r="BT24" i="2"/>
  <c r="BT25" i="2"/>
  <c r="BT26" i="2"/>
  <c r="BT27" i="2"/>
  <c r="BT28" i="2"/>
  <c r="BT29" i="2"/>
  <c r="BT30" i="2"/>
  <c r="BT31" i="2"/>
  <c r="BT32" i="2"/>
  <c r="BT33" i="2"/>
  <c r="BT34" i="2"/>
  <c r="BT35" i="2"/>
  <c r="BT36" i="2"/>
  <c r="BT37" i="2"/>
  <c r="BT38" i="2"/>
  <c r="BT39" i="2"/>
  <c r="BT40" i="2"/>
  <c r="BT41" i="2"/>
  <c r="BT42" i="2"/>
  <c r="BT43" i="2"/>
  <c r="BT44" i="2"/>
  <c r="BT45" i="2"/>
  <c r="BT46" i="2"/>
  <c r="BT47" i="2"/>
  <c r="BT48" i="2"/>
  <c r="BT49" i="2"/>
  <c r="BT50" i="2"/>
  <c r="BT51" i="2"/>
  <c r="BT5" i="2"/>
  <c r="BR6" i="2"/>
  <c r="BR7" i="2"/>
  <c r="BR8" i="2"/>
  <c r="BR9" i="2"/>
  <c r="BR10" i="2"/>
  <c r="BR11" i="2"/>
  <c r="BR12" i="2"/>
  <c r="BR13" i="2"/>
  <c r="BR14" i="2"/>
  <c r="BR15" i="2"/>
  <c r="BR16" i="2"/>
  <c r="BR17" i="2"/>
  <c r="BR18" i="2"/>
  <c r="BR19" i="2"/>
  <c r="BR20" i="2"/>
  <c r="BR21" i="2"/>
  <c r="BR22" i="2"/>
  <c r="BR23" i="2"/>
  <c r="BR24" i="2"/>
  <c r="BR25" i="2"/>
  <c r="BR26" i="2"/>
  <c r="BR27" i="2"/>
  <c r="BR28" i="2"/>
  <c r="BR29" i="2"/>
  <c r="BR30" i="2"/>
  <c r="BR31" i="2"/>
  <c r="BR32" i="2"/>
  <c r="BR33" i="2"/>
  <c r="BR34" i="2"/>
  <c r="BR35" i="2"/>
  <c r="BR36" i="2"/>
  <c r="BR37" i="2"/>
  <c r="BR38" i="2"/>
  <c r="BR39" i="2"/>
  <c r="BR40" i="2"/>
  <c r="BR41" i="2"/>
  <c r="BR42" i="2"/>
  <c r="BR43" i="2"/>
  <c r="BR44" i="2"/>
  <c r="BR45" i="2"/>
  <c r="BR46" i="2"/>
  <c r="BR47" i="2"/>
  <c r="BR48" i="2"/>
  <c r="BR49" i="2"/>
  <c r="BR50" i="2"/>
  <c r="BR51" i="2"/>
  <c r="BR5" i="2"/>
  <c r="BP6" i="2"/>
  <c r="BP7" i="2"/>
  <c r="BP8" i="2"/>
  <c r="BP9" i="2"/>
  <c r="BP10" i="2"/>
  <c r="BP11" i="2"/>
  <c r="BP12" i="2"/>
  <c r="BP13" i="2"/>
  <c r="BP14" i="2"/>
  <c r="BP15" i="2"/>
  <c r="BP16" i="2"/>
  <c r="BP17" i="2"/>
  <c r="BP18" i="2"/>
  <c r="BP19" i="2"/>
  <c r="BP20" i="2"/>
  <c r="BP21" i="2"/>
  <c r="BP22" i="2"/>
  <c r="BP23" i="2"/>
  <c r="BP24" i="2"/>
  <c r="BP25" i="2"/>
  <c r="BP26" i="2"/>
  <c r="BP27" i="2"/>
  <c r="BP28" i="2"/>
  <c r="BP29" i="2"/>
  <c r="BP30" i="2"/>
  <c r="BP31" i="2"/>
  <c r="BP32" i="2"/>
  <c r="BP33" i="2"/>
  <c r="BP34" i="2"/>
  <c r="BP35" i="2"/>
  <c r="BP36" i="2"/>
  <c r="BP37" i="2"/>
  <c r="BP38" i="2"/>
  <c r="BP39" i="2"/>
  <c r="BP40" i="2"/>
  <c r="BP41" i="2"/>
  <c r="BP42" i="2"/>
  <c r="BP43" i="2"/>
  <c r="BP44" i="2"/>
  <c r="BP45" i="2"/>
  <c r="BP46" i="2"/>
  <c r="BP47" i="2"/>
  <c r="BP48" i="2"/>
  <c r="BP49" i="2"/>
  <c r="BP50" i="2"/>
  <c r="BP51" i="2"/>
  <c r="BP5" i="2"/>
  <c r="BN6" i="2"/>
  <c r="BN7" i="2"/>
  <c r="BN8" i="2"/>
  <c r="BN9" i="2"/>
  <c r="BN10" i="2"/>
  <c r="BN11" i="2"/>
  <c r="BN12" i="2"/>
  <c r="BN13" i="2"/>
  <c r="BN14" i="2"/>
  <c r="BN15" i="2"/>
  <c r="BN16" i="2"/>
  <c r="BN17" i="2"/>
  <c r="BN18" i="2"/>
  <c r="BN19" i="2"/>
  <c r="BN20" i="2"/>
  <c r="BN21" i="2"/>
  <c r="BN22" i="2"/>
  <c r="BN23" i="2"/>
  <c r="BN24" i="2"/>
  <c r="BN25" i="2"/>
  <c r="BN26" i="2"/>
  <c r="BN27" i="2"/>
  <c r="BN28" i="2"/>
  <c r="BN29" i="2"/>
  <c r="BN30" i="2"/>
  <c r="BN31" i="2"/>
  <c r="BN32" i="2"/>
  <c r="BN33" i="2"/>
  <c r="BN34" i="2"/>
  <c r="BN35" i="2"/>
  <c r="BN36" i="2"/>
  <c r="BN37" i="2"/>
  <c r="BN38" i="2"/>
  <c r="BN39" i="2"/>
  <c r="BN40" i="2"/>
  <c r="BN41" i="2"/>
  <c r="BN42" i="2"/>
  <c r="BN43" i="2"/>
  <c r="BN44" i="2"/>
  <c r="BN45" i="2"/>
  <c r="BN46" i="2"/>
  <c r="BN47" i="2"/>
  <c r="BN48" i="2"/>
  <c r="BN49" i="2"/>
  <c r="BN50" i="2"/>
  <c r="BN51" i="2"/>
  <c r="BN5" i="2"/>
  <c r="BK41" i="2"/>
  <c r="BL41" i="2" s="1"/>
  <c r="BK40" i="2"/>
  <c r="BL40" i="2" s="1"/>
  <c r="BK39" i="2"/>
  <c r="BL39" i="2" s="1"/>
  <c r="BK36" i="2"/>
  <c r="BL36" i="2" s="1"/>
  <c r="BK35" i="2"/>
  <c r="BL35" i="2" s="1"/>
  <c r="BK33" i="2"/>
  <c r="BL33" i="2" s="1"/>
  <c r="BK32" i="2"/>
  <c r="BL32" i="2" s="1"/>
  <c r="BK31" i="2"/>
  <c r="BL31" i="2" s="1"/>
  <c r="BK30" i="2"/>
  <c r="BL30" i="2" s="1"/>
  <c r="BK29" i="2"/>
  <c r="BL29" i="2" s="1"/>
  <c r="BK28" i="2"/>
  <c r="BL28" i="2" s="1"/>
  <c r="BK27" i="2"/>
  <c r="BL27" i="2" s="1"/>
  <c r="BK26" i="2"/>
  <c r="BL26" i="2" s="1"/>
  <c r="BK18" i="2"/>
  <c r="BL18" i="2" s="1"/>
  <c r="BK17" i="2"/>
  <c r="BL17" i="2" s="1"/>
  <c r="BK16" i="2"/>
  <c r="BL16" i="2" s="1"/>
  <c r="BK15" i="2"/>
  <c r="BL15" i="2" s="1"/>
  <c r="BK12" i="2"/>
  <c r="BL12" i="2" s="1"/>
  <c r="BK9" i="2"/>
  <c r="BL9" i="2" s="1"/>
  <c r="BK8" i="2"/>
  <c r="BL8" i="2" s="1"/>
  <c r="BK7" i="2"/>
  <c r="BL7" i="2" s="1"/>
  <c r="BK6" i="2"/>
  <c r="BL6" i="2" s="1"/>
  <c r="BK5" i="2"/>
  <c r="BL5" i="2" s="1"/>
  <c r="H41" i="2"/>
  <c r="I41" i="2" s="1"/>
  <c r="H40" i="2"/>
  <c r="I40" i="2" s="1"/>
  <c r="H39" i="2"/>
  <c r="I39" i="2" s="1"/>
  <c r="H36" i="2"/>
  <c r="I36" i="2" s="1"/>
  <c r="H35" i="2"/>
  <c r="I35" i="2" s="1"/>
  <c r="H33" i="2"/>
  <c r="I33" i="2" s="1"/>
  <c r="H32" i="2"/>
  <c r="I32" i="2" s="1"/>
  <c r="H31" i="2"/>
  <c r="I31" i="2" s="1"/>
  <c r="H30" i="2"/>
  <c r="I30" i="2" s="1"/>
  <c r="H29" i="2"/>
  <c r="I29" i="2" s="1"/>
  <c r="H28" i="2"/>
  <c r="I28" i="2" s="1"/>
  <c r="H27" i="2"/>
  <c r="I27" i="2" s="1"/>
  <c r="H26" i="2"/>
  <c r="I26" i="2" s="1"/>
  <c r="H18" i="2"/>
  <c r="I18" i="2" s="1"/>
  <c r="H17" i="2"/>
  <c r="I17" i="2" s="1"/>
  <c r="H16" i="2"/>
  <c r="I16" i="2" s="1"/>
  <c r="H15" i="2"/>
  <c r="I15" i="2" s="1"/>
  <c r="H12" i="2"/>
  <c r="I12" i="2" s="1"/>
  <c r="H9" i="2"/>
  <c r="I9" i="2" s="1"/>
  <c r="H8" i="2"/>
  <c r="I8" i="2" s="1"/>
  <c r="H7" i="2"/>
  <c r="I7" i="2" s="1"/>
  <c r="H6" i="2"/>
  <c r="I6" i="2" s="1"/>
  <c r="H5" i="2"/>
  <c r="F5" i="2" s="1"/>
  <c r="I5" i="2" l="1"/>
  <c r="F8" i="5"/>
  <c r="F5" i="5"/>
  <c r="F9" i="5"/>
  <c r="F11" i="5"/>
  <c r="F15" i="5"/>
  <c r="F7" i="5"/>
  <c r="I15" i="5"/>
  <c r="DN15" i="5" s="1"/>
  <c r="DN33" i="5"/>
  <c r="K55" i="5"/>
  <c r="O55" i="5"/>
  <c r="DN25" i="5"/>
  <c r="T26" i="5"/>
  <c r="DN26" i="5" s="1"/>
  <c r="S27" i="5"/>
  <c r="T27" i="5" s="1"/>
  <c r="DN27" i="5" s="1"/>
  <c r="S28" i="5"/>
  <c r="T28" i="5" s="1"/>
  <c r="DN28" i="5" s="1"/>
  <c r="DN31" i="5"/>
  <c r="F6" i="5"/>
  <c r="I5" i="5"/>
  <c r="DN5" i="5" s="1"/>
  <c r="BA55" i="5"/>
  <c r="AR55" i="5"/>
  <c r="BL26" i="5"/>
  <c r="DO26" i="5" s="1"/>
  <c r="BL28" i="5"/>
  <c r="DO28" i="5" s="1"/>
  <c r="BL27" i="5"/>
  <c r="DO27" i="5" s="1"/>
  <c r="DJ55" i="5"/>
  <c r="DH55" i="5"/>
  <c r="DF55" i="5"/>
  <c r="DA55" i="5"/>
  <c r="CR55" i="5"/>
  <c r="CP55" i="5"/>
  <c r="CN55" i="5"/>
  <c r="CC55" i="5"/>
  <c r="CA55" i="5"/>
  <c r="BY55" i="5"/>
  <c r="BP55" i="5"/>
  <c r="AE55" i="5"/>
  <c r="Q55" i="5"/>
  <c r="M55" i="5"/>
  <c r="F41" i="5"/>
  <c r="F10" i="5"/>
  <c r="F14" i="5"/>
  <c r="DN34" i="5"/>
  <c r="DN38" i="5"/>
  <c r="DN22" i="5"/>
  <c r="DN30" i="5"/>
  <c r="F46" i="5"/>
  <c r="DN36" i="5"/>
  <c r="DN37" i="5"/>
  <c r="F45" i="5"/>
  <c r="DN19" i="5"/>
  <c r="DN29" i="5"/>
  <c r="DN47" i="5"/>
  <c r="DN44" i="5"/>
  <c r="F13" i="5"/>
  <c r="F37" i="5"/>
  <c r="DN43" i="5"/>
  <c r="DN24" i="5"/>
  <c r="DN40" i="5"/>
  <c r="DN48" i="5"/>
  <c r="DN21" i="5"/>
  <c r="DN51" i="5"/>
  <c r="DN20" i="5"/>
  <c r="DN17" i="5"/>
  <c r="DN23" i="5"/>
  <c r="DN35" i="5"/>
  <c r="DN39" i="5"/>
  <c r="DN49" i="5"/>
  <c r="DN18" i="5"/>
  <c r="DN42" i="5"/>
  <c r="DN50" i="5"/>
  <c r="F16" i="5"/>
  <c r="F12" i="5"/>
  <c r="F32" i="5"/>
  <c r="I32" i="5"/>
  <c r="DN32" i="5" s="1"/>
  <c r="I41" i="5"/>
  <c r="DN41" i="5" s="1"/>
  <c r="I45" i="5"/>
  <c r="DN45" i="5" s="1"/>
  <c r="I46" i="5"/>
  <c r="DN46" i="5" s="1"/>
  <c r="I6" i="5"/>
  <c r="DN6" i="5" s="1"/>
  <c r="I7" i="5"/>
  <c r="DN7" i="5" s="1"/>
  <c r="I8" i="5"/>
  <c r="DN8" i="5" s="1"/>
  <c r="I9" i="5"/>
  <c r="DN9" i="5" s="1"/>
  <c r="I10" i="5"/>
  <c r="DN10" i="5" s="1"/>
  <c r="I11" i="5"/>
  <c r="DN11" i="5" s="1"/>
  <c r="I12" i="5"/>
  <c r="DN12" i="5" s="1"/>
  <c r="I13" i="5"/>
  <c r="DN13" i="5" s="1"/>
  <c r="I14" i="5"/>
  <c r="DN14" i="5" s="1"/>
  <c r="F17" i="5"/>
  <c r="F18" i="5"/>
  <c r="F19" i="5"/>
  <c r="F20" i="5"/>
  <c r="F21" i="5"/>
  <c r="F22" i="5"/>
  <c r="F23" i="5"/>
  <c r="F24" i="5"/>
  <c r="F25" i="5"/>
  <c r="F26" i="5"/>
  <c r="F29" i="5"/>
  <c r="F30" i="5"/>
  <c r="F31" i="5"/>
  <c r="F33" i="5"/>
  <c r="F34" i="5"/>
  <c r="F35" i="5"/>
  <c r="F36" i="5"/>
  <c r="F38" i="5"/>
  <c r="F39" i="5"/>
  <c r="F40" i="5"/>
  <c r="F42" i="5"/>
  <c r="F43" i="5"/>
  <c r="F44" i="5"/>
  <c r="F47" i="5"/>
  <c r="F48" i="5"/>
  <c r="F49" i="5"/>
  <c r="F50" i="5"/>
  <c r="F51" i="5"/>
  <c r="I16" i="5"/>
  <c r="DN16" i="5" s="1"/>
  <c r="F12" i="2"/>
  <c r="F16" i="2"/>
  <c r="F39" i="2"/>
  <c r="F31" i="2"/>
  <c r="F6" i="2"/>
  <c r="F29" i="2"/>
  <c r="F18" i="2"/>
  <c r="F28" i="2"/>
  <c r="F9" i="2"/>
  <c r="F35" i="2"/>
  <c r="F17" i="2"/>
  <c r="F32" i="2"/>
  <c r="F30" i="2"/>
  <c r="F26" i="2"/>
  <c r="F33" i="2"/>
  <c r="F15" i="2"/>
  <c r="F7" i="2"/>
  <c r="F27" i="2"/>
  <c r="F36" i="2"/>
  <c r="F27" i="5" l="1"/>
  <c r="F28" i="5"/>
  <c r="T55" i="5"/>
  <c r="I55" i="5"/>
  <c r="DN55" i="5"/>
  <c r="G16" i="2"/>
  <c r="G15" i="2"/>
  <c r="AZ61" i="5" l="1"/>
  <c r="A2" i="1"/>
  <c r="BK20" i="2" l="1"/>
  <c r="BK11" i="2"/>
  <c r="BK34" i="2"/>
  <c r="BK10" i="2"/>
  <c r="BL10" i="2" l="1"/>
  <c r="BL11" i="2"/>
  <c r="BL34" i="2"/>
  <c r="BL20" i="2"/>
  <c r="BN55" i="2"/>
  <c r="BP55" i="2"/>
  <c r="BK14" i="2"/>
  <c r="BL14" i="2" s="1"/>
  <c r="BK46" i="2"/>
  <c r="BL46" i="2" s="1"/>
  <c r="BK24" i="2"/>
  <c r="BL24" i="2" s="1"/>
  <c r="BK22" i="2"/>
  <c r="BL22" i="2" s="1"/>
  <c r="BK44" i="2"/>
  <c r="BL44" i="2" s="1"/>
  <c r="BK51" i="2"/>
  <c r="BL51" i="2" s="1"/>
  <c r="BK37" i="2"/>
  <c r="BL37" i="2" s="1"/>
  <c r="BK50" i="2"/>
  <c r="BL50" i="2" s="1"/>
  <c r="BK19" i="2"/>
  <c r="BL19" i="2" s="1"/>
  <c r="BK38" i="2"/>
  <c r="BK25" i="2"/>
  <c r="BL25" i="2" s="1"/>
  <c r="BK49" i="2"/>
  <c r="BL49" i="2" s="1"/>
  <c r="BK43" i="2"/>
  <c r="BL43" i="2" s="1"/>
  <c r="BK42" i="2"/>
  <c r="BL42" i="2" s="1"/>
  <c r="BK48" i="2"/>
  <c r="BL48" i="2" s="1"/>
  <c r="BK23" i="2"/>
  <c r="BL23" i="2" s="1"/>
  <c r="BK47" i="2"/>
  <c r="BL47" i="2" s="1"/>
  <c r="BK21" i="2"/>
  <c r="BL21" i="2" s="1"/>
  <c r="BK45" i="2"/>
  <c r="BL45" i="2" s="1"/>
  <c r="BK13" i="2"/>
  <c r="BL13" i="2" s="1"/>
  <c r="BL38" i="2" l="1"/>
  <c r="BT55" i="2"/>
  <c r="BR55" i="2"/>
  <c r="BY55" i="2" l="1"/>
  <c r="CA55" i="2" l="1"/>
  <c r="CC55" i="2" l="1"/>
  <c r="AG55" i="2"/>
  <c r="H34" i="2"/>
  <c r="H37" i="2"/>
  <c r="H11" i="2"/>
  <c r="I11" i="2" s="1"/>
  <c r="F40" i="2"/>
  <c r="H20" i="2"/>
  <c r="I20" i="2" s="1"/>
  <c r="Z55" i="2"/>
  <c r="H38" i="2"/>
  <c r="I38" i="2" s="1"/>
  <c r="AK55" i="2"/>
  <c r="F8" i="2"/>
  <c r="AM55" i="2"/>
  <c r="AI55" i="2"/>
  <c r="F41" i="2"/>
  <c r="AV55" i="2"/>
  <c r="AB55" i="2"/>
  <c r="X55" i="2"/>
  <c r="BE55" i="2"/>
  <c r="V55" i="2"/>
  <c r="BC55" i="2"/>
  <c r="O55" i="2"/>
  <c r="H44" i="2"/>
  <c r="I44" i="2" s="1"/>
  <c r="H23" i="2"/>
  <c r="H14" i="2"/>
  <c r="BG55" i="2"/>
  <c r="H51" i="2"/>
  <c r="I51" i="2" s="1"/>
  <c r="BI55" i="2"/>
  <c r="AX55" i="2"/>
  <c r="AO55" i="2"/>
  <c r="H43" i="2"/>
  <c r="I43" i="2" s="1"/>
  <c r="H21" i="2"/>
  <c r="K55" i="2"/>
  <c r="H42" i="2"/>
  <c r="I42" i="2" s="1"/>
  <c r="H24" i="2"/>
  <c r="H50" i="2"/>
  <c r="I50" i="2" s="1"/>
  <c r="H45" i="2"/>
  <c r="I45" i="2" s="1"/>
  <c r="H25" i="2"/>
  <c r="H47" i="2"/>
  <c r="AT55" i="2"/>
  <c r="H22" i="2"/>
  <c r="H19" i="2"/>
  <c r="I19" i="2" s="1"/>
  <c r="H46" i="2"/>
  <c r="I46" i="2" s="1"/>
  <c r="H13" i="2"/>
  <c r="I13" i="2" s="1"/>
  <c r="Q55" i="2"/>
  <c r="H49" i="2"/>
  <c r="I49" i="2" s="1"/>
  <c r="H10" i="2"/>
  <c r="M55" i="2"/>
  <c r="H48" i="2"/>
  <c r="I48" i="2" s="1"/>
  <c r="DN55" i="2" l="1"/>
  <c r="F14" i="2"/>
  <c r="I14" i="2"/>
  <c r="F21" i="2"/>
  <c r="I21" i="2"/>
  <c r="F23" i="2"/>
  <c r="I23" i="2"/>
  <c r="F10" i="2"/>
  <c r="I10" i="2"/>
  <c r="F47" i="2"/>
  <c r="I47" i="2"/>
  <c r="F25" i="2"/>
  <c r="I25" i="2"/>
  <c r="F22" i="2"/>
  <c r="I22" i="2"/>
  <c r="F34" i="2"/>
  <c r="I34" i="2"/>
  <c r="F24" i="2"/>
  <c r="I24" i="2"/>
  <c r="F19" i="2"/>
  <c r="F43" i="2"/>
  <c r="F20" i="2"/>
  <c r="F13" i="2"/>
  <c r="F50" i="2"/>
  <c r="F44" i="2"/>
  <c r="F37" i="2"/>
  <c r="F49" i="2"/>
  <c r="F42" i="2"/>
  <c r="F48" i="2"/>
  <c r="F46" i="2"/>
  <c r="F51" i="2"/>
  <c r="F45" i="2"/>
  <c r="F38" i="2"/>
  <c r="F11" i="2"/>
  <c r="CN55" i="2"/>
  <c r="CR55" i="2"/>
  <c r="CP55" i="2"/>
  <c r="DJ55" i="2"/>
  <c r="CL55" i="2"/>
  <c r="DF55" i="2"/>
  <c r="CW55" i="2"/>
  <c r="CJ55" i="2"/>
  <c r="DH55" i="2"/>
  <c r="CE55" i="2"/>
  <c r="DL55" i="2"/>
  <c r="DA55" i="2"/>
  <c r="CY55" i="2"/>
  <c r="DO55" i="2" l="1"/>
  <c r="BK5" i="5" l="1"/>
  <c r="BN5" i="5"/>
  <c r="BN55" i="5" s="1"/>
  <c r="BL5" i="5" l="1"/>
  <c r="DO5" i="5" s="1"/>
  <c r="G5" i="5"/>
  <c r="CG20" i="5"/>
  <c r="CH20" i="5" s="1"/>
  <c r="DO20" i="5" s="1"/>
  <c r="CL20" i="5"/>
  <c r="CL55" i="5" s="1"/>
  <c r="DO55" i="5" s="1"/>
  <c r="G20" i="5" l="1"/>
</calcChain>
</file>

<file path=xl/sharedStrings.xml><?xml version="1.0" encoding="utf-8"?>
<sst xmlns="http://schemas.openxmlformats.org/spreadsheetml/2006/main" count="7246" uniqueCount="378">
  <si>
    <t xml:space="preserve">Total </t>
  </si>
  <si>
    <t>EA</t>
  </si>
  <si>
    <t>Site verification of new connection / Attribute Change / SVR with capturing of details as mentioned in site verification form and capturing photographs. Further submission of SVR and file at respective division office.</t>
  </si>
  <si>
    <t>FSE</t>
  </si>
  <si>
    <t xml:space="preserve"> Installation of new LTCT meters with complete grouting, commissioning, supply of 8 Nos lugs and its crimping, energisation, communication of Meter and its allied accessories and seal installation with LTCT Meter box</t>
  </si>
  <si>
    <t>LTCT Meter box Installation – 400/5 Amps</t>
  </si>
  <si>
    <t>LT CT</t>
  </si>
  <si>
    <t>Bidder has to punch protocol for Meter installation (Both Single Phase and Three Phase activity/Modem Installation / rectification / Meter Testing (HT and LT) activity / data downloding activity,  with 5% QC. Bidder to create Data Centre for same at Circle HO with required staff, computers and Broadband connection.</t>
  </si>
  <si>
    <t xml:space="preserve">Punching of Protocols for field activities - Metering/Modem/Testing/Data download </t>
  </si>
  <si>
    <t>Protocol Punching</t>
  </si>
  <si>
    <t>SP</t>
  </si>
  <si>
    <t xml:space="preserve"> Minor reworking includes termination (thimble / socket crimping, gland change, cable lead extention crimping and tightening) and cable dressing during pole cleaning.</t>
  </si>
  <si>
    <t>Minor reworking in CT Meter termination/LT Cable dressing during pole cleaning</t>
  </si>
  <si>
    <t>PP</t>
  </si>
  <si>
    <t>Data downloading of any meter per case</t>
  </si>
  <si>
    <t>Data downloading of meters</t>
  </si>
  <si>
    <t>DD</t>
  </si>
  <si>
    <t>Taking manual reading parameters from meter display, providing remarks with photographs where data can not be downloaded for reason not attributable to BA</t>
  </si>
  <si>
    <t>Manul Meter Reading and SVR</t>
  </si>
  <si>
    <t xml:space="preserve"> (in case - Laptop/Tab in BA’s scope)</t>
  </si>
  <si>
    <t>NIC / Modem Troubleshooting with TAB/ Laptop / Anyother device</t>
  </si>
  <si>
    <t>TS</t>
  </si>
  <si>
    <t xml:space="preserve"> Installation of GI Bracket for Anchoring service cable of size 50, 95 &amp; 150 sqmm / Installation of Service Cable Anchor /  Installation of Slotted angle on pole in case of 2x10/4x10/4x25 cable lying, on uncleaned poles.
(Number of items used at one site shall be considered for billing).</t>
  </si>
  <si>
    <t>Installation of Bracket Angle/ service anchor/ suspension clamp/ slotted angle</t>
  </si>
  <si>
    <t>SP/PP</t>
  </si>
  <si>
    <t>Kg</t>
  </si>
  <si>
    <r>
      <t xml:space="preserve"> Prefabricated </t>
    </r>
    <r>
      <rPr>
        <sz val="11"/>
        <rFont val="Calibri"/>
        <family val="2"/>
        <scheme val="minor"/>
      </rPr>
      <t>/ GI structural angle/ channel/flats of different sizes, as per the site requirement</t>
    </r>
  </si>
  <si>
    <r>
      <t xml:space="preserve">Prefabricated GI </t>
    </r>
    <r>
      <rPr>
        <sz val="11"/>
        <rFont val="Calibri"/>
        <family val="2"/>
        <scheme val="minor"/>
      </rPr>
      <t>Structure  (Supply Item)/ kg</t>
    </r>
  </si>
  <si>
    <t xml:space="preserve"> Fault rectification includes termination (thimble / socket crimping, gland change, cable lead extention crimping and tightening) and cable dressing.</t>
  </si>
  <si>
    <t>Fault rectification in CT Meter pertaining to termination/LT Cable dressing.</t>
  </si>
  <si>
    <t>LTCT</t>
  </si>
  <si>
    <t>Replacement of LTCT meter/ LTCT Smart meter of any rating i.e. 100/5A or 200/5A or 400/5A without box</t>
  </si>
  <si>
    <t>Meter Replacement - LTCT Meter Only</t>
  </si>
  <si>
    <t xml:space="preserve">LT CT </t>
  </si>
  <si>
    <t xml:space="preserve"> Removal of any LTCT meters from site with de-energisation, Meter, modem and its allied accessories with meter box. This will include returing meters back to relevant central stores</t>
  </si>
  <si>
    <t>LTCT Meter with box Removal - All Rating</t>
  </si>
  <si>
    <t>LTCT Meter with box Installation
(For 100/5 Amps &amp; 200/5 Amps)</t>
  </si>
  <si>
    <t>Rate for travel of HT Vehicle for additional travel in lot of 50 KM (over and above which is covered in activites where MU is to be transported ) for a month. Rate for 50 KM additional milage after rounding off to be charged. If more than one activitivity is performed at one site at a time, then this cost to be charged against only one activity.</t>
  </si>
  <si>
    <t>Meter Installation - HT Meter (Travel charges in lot of 50 KM)</t>
  </si>
  <si>
    <t>HT</t>
  </si>
  <si>
    <t xml:space="preserve"> Replacement of HT Metering chamber of HT 11 / 33 KV for out door Metering CTPT unit, replacement of control cable pipe , energy meter and allied accessories include to &amp; fro transportation, commissioning and energisation in all respect (i.e. reconnection in meter box from CTPT terminal block through control cable,  stand pipe flange replacement, two earth connections, HT cable ends termination, socket/ thimble crimp, tape &amp; plug cable entry, sealing CTPT unit terminal block, stand pipe flanges, meter terminal cover, window and chamber door).
Note : This activity excludes transportation and lifting of metering unit. </t>
  </si>
  <si>
    <t>Replacement of  HT meter chamber  OR Replacement / Shifitng of control cable pipe with meter chamber for CTPT unit (Tranportation and lifting of MU is excluded)</t>
  </si>
  <si>
    <t xml:space="preserve"> Replacement of out door HT metering unit of 33 KV  along with replacement of control cable pipe , energy meter and allied accessories include to &amp; fro transportation(up to 50KM), commissioning and energisation in all respect (i.e. reconnection in meter box from CTPT terminal block through control cable,  stand pipe flange replacement, two earth connections, HT cable ends termination, socket/ thimble crimp, tape &amp; plug cable entry, sealing CTPT unit terminal block, stand pipe flanges, meter terminal cover, window and chamber door).
Note : Loading, Unloading, Installation of CT PT unit, Metering Cubicle at store, site through crane will be included in this cost.</t>
  </si>
  <si>
    <t>Replacement of  CT PT Metering uint - 33KV</t>
  </si>
  <si>
    <t xml:space="preserve"> Replacement of out door HT metering unit of 11 KV  along with replacement of control cable pipe , energy meter and allied accessories include to &amp; fro transportation(upto 50 KM), commissioning and energisation in all respect (i.e. reconnection in meter box from CTPT terminal block through control cable,  stand pipe flange replacement, two earth connections, HT cable ends termination, socket/ thimble crimp, tape &amp; plug cable entry, sealing CTPT unit terminal block, stand pipe flanges, meter terminal cover, window and chamber door).
Note : Loading, Unloading, Installation of CT PT unit, Metering Cubicle at store, site through crane will be included in this cost.</t>
  </si>
  <si>
    <t>Replacement of  CT PT Metering uint - 11KV</t>
  </si>
  <si>
    <t xml:space="preserve"> Dismantling of complete HT metering out door CTPT unit with or without meter, includes to &amp; fro transportation (up to 50KM), removing and de-energisation in all respect (i.e. connection from meter box from CTPT terminal block through control cable, pole mount CTPT unit erected at 30’ height. Fix and Bolt CTPT unit, stand pipe flange, two earth connections, HT cable ends termination removal, socket/ thimble crimp, stand pipe flanges removal, meter terminal cover, window and chamber door removal from site). Removed Metering material is to be returned back to Warranty and Scrap store</t>
  </si>
  <si>
    <t>CTPT Removal- 11KV / 33KV</t>
  </si>
  <si>
    <t xml:space="preserve">HT </t>
  </si>
  <si>
    <t>Installation of new HT 33 KV out door Metering CTPT unit with or without meter, includes to &amp; fro transportation (up to 50 KM), commissioning and energisation in all respect (i.e. connection in meter box from CTPT terminal block through control cable, pole mount CTPT unit erected at 30’ height. Fix and Bolt CTPT unit, stand pipe flange, two earth connections, HT cable ends termination, socket/ thimble crimp, tape &amp; plug cable entry, sealing CTPT unit terminal block, stand pipe flanges, meter terminal cover, window and chamber door). Installation has to be done with crane of suitable capacity. All these activites are to be performed with crane of suitable capacity and all hardware will be in scope of BA except meter, MU and seals.</t>
  </si>
  <si>
    <t>CTPT Installation - 33KV</t>
  </si>
  <si>
    <t>Installation of new HT 11 KV out door Metering CTPT unit with or without meter, includes to &amp; fro transportation(up to 50 KM), commissioning and energisation in all respect (i.e. connection in meter box from CTPT terminal block through control cable, pole mount CTPT unit erected at required height. Fix and Bolt CTPT unit, stand pipe flange, two earth connections, HT cable ends termination, socket/ thimble crimp, tape &amp; plug cable entry, sealing CTPT unit terminal block, stand pipe flanges, meter terminal cover, window and chamber door).All these activites are to be performed with crane of suitable capacity and all hardware will be in scope of BA except meter, MU and seals.</t>
  </si>
  <si>
    <t>CTPT Installation - 11KV</t>
  </si>
  <si>
    <t xml:space="preserve"> Removal of any HT energy meter along with modem and its termination from Metering cubicle / CTPT unit</t>
  </si>
  <si>
    <t>Meter Removal - HT Meter Only</t>
  </si>
  <si>
    <t xml:space="preserve"> Installation of any HT energy meter along with modem and its termination in Metering cubicle / CTPT unit</t>
  </si>
  <si>
    <t>Meter Installation - HT Meter Only</t>
  </si>
  <si>
    <t xml:space="preserve"> Replacement of any HT energy meter along with modem and its termination from Metering cubicle / CTPT unit</t>
  </si>
  <si>
    <t>Meter Replacement - HT Meter Only</t>
  </si>
  <si>
    <t xml:space="preserve"> Stringing, sagging of armoured service cable size 4CX 95 sq mm / 4C X 150 sq mm with length  upto 30m including  installation of saddle, fastener for support and connection at pole / LT network  with thimble. (Saddles and Fastners are to be supplied by BA)</t>
  </si>
  <si>
    <t>Installation of 4C*95 / 4C X 150 sq mm armoured service cable,   O/H (Length  up to 30M)</t>
  </si>
  <si>
    <t xml:space="preserve"> Stringing, sagging of armoured service cable size 4CX 50 sq mm with length  upto 30m including  installation of saddle, fastener for support and connection at pole / LT network  with thimble. (Saddles and Fastners are to be supplied by BA)</t>
  </si>
  <si>
    <t>Installation of 4C*50 sq mm armoured service cable,   O/H (Length  up to 30M)</t>
  </si>
  <si>
    <t>Installation of Smart DT meters 100/5A, along with ring type CTs of various ratings, Meter Box, and associated accessories on LT side of transformers. 
Note : this activity excludes handling work at tranformer LT side.</t>
  </si>
  <si>
    <t>Smart DT Meter installation along with Meter Box and connection for CT / PT
(For energy auditing of DTs)</t>
  </si>
  <si>
    <t>Testing of HT CT Metering unit of 11 KV / 33 KV at various loads after taking shut down and isolating MU from the circuit and after testing restoring it back in circuit. Connection to the meter need to be isolated and then re-connected. This will be a 100% supervised job.</t>
  </si>
  <si>
    <t>CT PT unit Testing after taking shut down</t>
  </si>
  <si>
    <t>HT CT Testing</t>
  </si>
  <si>
    <t>HTCT Meter Testing to be done at site. Testing kit will be provided by TPCODL.</t>
  </si>
  <si>
    <t>Meter Accuracy test at site (HTCT)</t>
  </si>
  <si>
    <t>LTCT Meter Testing with Accucheck (provided by TPCODL) to be done without opening any seal / opening seals in presence of authorised TPCODL Offiers..</t>
  </si>
  <si>
    <t>LT CT Meter Accuracy test at site  with Accucheck</t>
  </si>
  <si>
    <t xml:space="preserve"> LTCT - Testing</t>
  </si>
  <si>
    <t>Polyphase Testing with Accucheck (provided by TPCODL) to be done without opening any seal / opening seals in presence of authorised TPCODL Offiers..</t>
  </si>
  <si>
    <t>Three Phase Whole CurrentMeter Accuracy test at site  with Accucheck</t>
  </si>
  <si>
    <t>PP - Testing</t>
  </si>
  <si>
    <t>Single Phase  Testing with Accucheck (provided by TPCODL) to be done without opening any seal / opening seals in presence of authorised TPCODL Offiers.</t>
  </si>
  <si>
    <t>Single Phase Meter Accuracy test at site  with Accucheck</t>
  </si>
  <si>
    <t>SP-Testing</t>
  </si>
  <si>
    <t>Removal of service cable of 4C X 10 sq mm / 4C X 25 sq mm or any other size used for Poly Phase Whole Current connections from pole/ LT Network and returing it back to scrap store if not utilised again</t>
  </si>
  <si>
    <t>Service Cable Removal of any size used for Poly  Phase connections</t>
  </si>
  <si>
    <t xml:space="preserve"> Stringing of loop connection ( length &lt;= 6 meter ) for service cable size 2C X 4 sq mm/ 2C X 6 sq mm / 2C X 10 sq mm/ 4C X 10 sq mm/ 4C X 25 sq mm with proper temination. This will include supply and installation of 'O' shapped quick link, Jublee Clips / Wall corner Clamp and piercing connectors where connection is to be given in AB cable. </t>
  </si>
  <si>
    <r>
      <t xml:space="preserve">Loop Connection for service cable size 2C X 4 sq mm/ 2C X 6 sq mm / 2C X 10 sq mm/ 4C X 10 sq mm/ 4C X 25 sq mm with length </t>
    </r>
    <r>
      <rPr>
        <sz val="11"/>
        <color theme="1"/>
        <rFont val="Calibri"/>
        <family val="2"/>
      </rPr>
      <t>≤ 6 M</t>
    </r>
  </si>
  <si>
    <t xml:space="preserve"> Stringing, sagging of armoured service cable size 4CX 10 sq mm with lenght between 7m to 30m including installation of saddle, fastener for support and connection at pole / LT network  with thimble. This will include supply and installation of 'O' shapped quick link, Jublee Clips / Wall corner Clamp and piercing connectors where connection is to be given in AB cable. </t>
  </si>
  <si>
    <t>Installation of 4C*10 sq mm armoured,  Cable O/H (Length 7M-30M)</t>
  </si>
  <si>
    <t xml:space="preserve"> Stringing, sagging of armoured service cable size 4CX 25 sq mm with lengh between 7m to 30m including installation of saddle, fastener for support and connection at pole / LT network  with thimble  / AB piercing connectors of required size.</t>
  </si>
  <si>
    <t>Installation of 4C*25 sq mm armoured,  Cable O/H (Length 7M-30M)</t>
  </si>
  <si>
    <t xml:space="preserve"> Removal of any Three phase whole current meter with / without meter box/ existing meter box / from Panel/ with freedom unit and communication cable removal and returing back too Central Store. This payment will be applicable only if meters are retured to concered central stores.</t>
  </si>
  <si>
    <t>Meter Removal - PP</t>
  </si>
  <si>
    <t xml:space="preserve"> Installation of 3 phase whole current energy meter with / without meter box/ existing meter box / Panel. This will include supply and installation of 'O' shapped quick link, Jublee Clips / Wall corner Clamp and piercing connectors where connection is to be given in AB cable. </t>
  </si>
  <si>
    <t>Meter Installation - PP</t>
  </si>
  <si>
    <t xml:space="preserve"> Removal of any type of bus bar box / distribution box from wall / from pole along with steel strap and buckles. This will include supply and installation of 'O' shapped quick link, Jublee Clips / Wall corner Clamp and piercing connectors where connection is to be given in AB cable. </t>
  </si>
  <si>
    <t>Bus bar/ D/ Box Removal</t>
  </si>
  <si>
    <t>SP / PP</t>
  </si>
  <si>
    <t xml:space="preserve"> Installation of any type of bus bar box / distribution box on wall along with supply of fastners / on pole with steel strap and buckles / piercing connect where LT mains in ABC. This will include supply and installation of 'O' shapped quick link, Jublee Clips / Wall corner Clamp and piercing connectors where connection is to be given in AB cable. </t>
  </si>
  <si>
    <t>Bus bar/ D/ Box Installation</t>
  </si>
  <si>
    <t>Removal of service cable of any size used for single Phase connections from pole/ LT Network and keeping insafe custory to either re-use or return to scrap store / retun to consumer if it pertains to consumer.</t>
  </si>
  <si>
    <t>Service Cable Removal of any size used for Single Phase connections</t>
  </si>
  <si>
    <t xml:space="preserve"> Stringing, sagging of armoured service cable size 2CX 10 sq mm with lenght between 7m to 30m including installation of saddle, fastener for support and connection at pole / LT network  with thimble  / AB piercing connectors of required size. This will include supply and installation of 'O' shapped quick link, Jublee Clips / Wall corner Clamp and piercing connectors where connection is to be given in AB cable. </t>
  </si>
  <si>
    <t>Installation of 2C*10 sq mm armoured,  Cable O/H (Length 7M-30M)</t>
  </si>
  <si>
    <t xml:space="preserve"> Stringing, sagging of armoured service cable size 2CX 6 sq mm with lenght between 7m to 30m including installation of saddle, fastener for support and connection at pole / LT network  with thimble  / AB piercing connectors of required size. This will include supply and installation of 'O' shapped quick link, Jublee Clips / Wall corner Clamp and piercing connectors where connection is to be given in AB cable. </t>
  </si>
  <si>
    <t>Installation of 2C*6 sq mm armoured,  Cable O/H (Length 7M-30M)</t>
  </si>
  <si>
    <t xml:space="preserve"> Stringing, sagging of armoured service cable size 2CX 4 sq mm/ 2C X 6 sq mm with length between 7m to 30m including installation of saddle, fastener for support and connection at pole / LT network  with thimble required size. This will include supply and installation of 'O' shapped quick link, Jublee Clips / Wall corner Clamp and piercing connectors where connection is to be given in AB cable. </t>
  </si>
  <si>
    <t>Installation of 2C*4 sq mm / 2C X 6 sq mm armoured,  Cable O/H (Length 7M-30M)</t>
  </si>
  <si>
    <t xml:space="preserve"> Removal of any single phase meter with / without meter box/ existing meter box / from Panel/ with freedom unit and communication cable removal and submitting it back to Scrap / Warranty store after devaluation</t>
  </si>
  <si>
    <t>Meter Removal - SP</t>
  </si>
  <si>
    <t xml:space="preserve"> Installation of 1 phase energy meter with / without meter box/ existing meter box / Panel/ with freedom unit and communication cable lying. This also includes cable of any length from meter to MCB / Cutout / Kit Kat Fuse. This will include supply and installation of 'O' shapped quick link, Jublee Clips / Wall corner Clamp and piercing connectors where connection is to be given in AB cable.  This line item includes removal of meters, where consumer meter is removed and handed over to customer </t>
  </si>
  <si>
    <t>Meter Installation - SP</t>
  </si>
  <si>
    <t>TPCODL Qty Yr 2</t>
  </si>
  <si>
    <t>TPCODL Qty Yr 1</t>
  </si>
  <si>
    <t>UoM</t>
  </si>
  <si>
    <t>Long Service Description</t>
  </si>
  <si>
    <t>Item Short Description</t>
  </si>
  <si>
    <t>Activity Type</t>
  </si>
  <si>
    <t xml:space="preserve">Sr. No. </t>
  </si>
  <si>
    <t>Year-2</t>
  </si>
  <si>
    <t>Year-1</t>
  </si>
  <si>
    <t xml:space="preserve">Price sheet </t>
  </si>
  <si>
    <t>Meter Installation NSC-SP</t>
  </si>
  <si>
    <t>Meter and 2C * 4 sq mm Cable Installatin for NSC Cases</t>
  </si>
  <si>
    <t>Meter and 2C * 6 sq mm Cable Installation for NSC Cases</t>
  </si>
  <si>
    <t>Ea</t>
  </si>
  <si>
    <t>Tender QR</t>
  </si>
  <si>
    <t>Tedner QR-2</t>
  </si>
  <si>
    <t>Tender Evaluation criteris</t>
  </si>
  <si>
    <t xml:space="preserve">The bids will be evaluated technically on the compliance to tender terms and conditions.
- The bids will be evaluated commercially on the overall lowest cost for each set of Circles. 
- Bidder has to mandatorily quote against each set of division Schedule of Items. </t>
  </si>
  <si>
    <t>QR</t>
  </si>
  <si>
    <t xml:space="preserve">1. The bidder should have average annual turnover of Rs. 3 Cr. in last three years (FY 20- 21, FY 21-22 and FY 22-23). Audited balance sheet, profit and loss account and auditors report from the statutory auditors of the company required).
2. The bidder must have executed Meter Installation activity OR Meter Replacement activity in any utility / companies for a total 50,000 Meter installed in last two years. (Completion Certificate/Order copy/Clearance Certificate)
3. The bidder should have Valid Electrical Contractor License to work in Odisha. Copy of valid Electrical Contractor License issued by competent Authority, shall be submitted by bidder.
4. The bidder must have all statutory compliance like valid PAN no., ESI registration, EPF registration, GSTN etc. The bidder must submit the copy of all these registrations/supporting document. In case bidder is not having these statutory compliances, the Bidder shall submit an undertaking that in case they are the successful bidder, same shall be obtained by them and shall be submitted to TPCODL before execution / award of contract. 
</t>
  </si>
  <si>
    <t>FSE- New Connection / Pre-inspection / Attribute Change / SVR</t>
  </si>
  <si>
    <t>Rate</t>
  </si>
  <si>
    <t>BCDD-1</t>
  </si>
  <si>
    <t>BCDD-2</t>
  </si>
  <si>
    <t>BED</t>
  </si>
  <si>
    <t>NED</t>
  </si>
  <si>
    <t>Khurda</t>
  </si>
  <si>
    <t>Puri</t>
  </si>
  <si>
    <t>Nayagarh</t>
  </si>
  <si>
    <t>Balugaon</t>
  </si>
  <si>
    <t>CDD-1</t>
  </si>
  <si>
    <t>CDD-2</t>
  </si>
  <si>
    <t>CED</t>
  </si>
  <si>
    <t>SED</t>
  </si>
  <si>
    <t>AED</t>
  </si>
  <si>
    <t>DED</t>
  </si>
  <si>
    <t>ANED</t>
  </si>
  <si>
    <t>TED</t>
  </si>
  <si>
    <t>KED-1</t>
  </si>
  <si>
    <t>KED-2</t>
  </si>
  <si>
    <t>JED</t>
  </si>
  <si>
    <t>PDP</t>
  </si>
  <si>
    <t>Value</t>
  </si>
  <si>
    <t>Qty</t>
  </si>
  <si>
    <t>Safety officer one per Division</t>
  </si>
  <si>
    <t xml:space="preserve">Lab Technician </t>
  </si>
  <si>
    <t>Divisional Coordinator</t>
  </si>
  <si>
    <t>Circle Coordinator</t>
  </si>
  <si>
    <t>BBSR-1 Qty</t>
  </si>
  <si>
    <t>BBSR-1 Price</t>
  </si>
  <si>
    <t>BBSR-2 Qty</t>
  </si>
  <si>
    <t>BBSR-2 Price</t>
  </si>
  <si>
    <t>Cuttack Circle Qty</t>
  </si>
  <si>
    <t>Cuttack Circle Price</t>
  </si>
  <si>
    <t>Dhenkanal Qty</t>
  </si>
  <si>
    <t>Dhenkanal Price</t>
  </si>
  <si>
    <t>Paradeep Circle Qty</t>
  </si>
  <si>
    <t>Paradeep Circle Price</t>
  </si>
  <si>
    <t>Paradeep Qty</t>
  </si>
  <si>
    <t>Paradeep Price</t>
  </si>
  <si>
    <t>Installation of 4C*150 / 4C X 300 sq mm armoured service cable,   O/H (Length  up to 30M)</t>
  </si>
  <si>
    <t>Installation of 4C*50/4C*95 sq mm armoured service cable,   O/H (Length  up to 30M)</t>
  </si>
  <si>
    <t>TOTAL</t>
  </si>
  <si>
    <t>109.78 Cr</t>
  </si>
  <si>
    <t>s</t>
  </si>
  <si>
    <t>Mechanical meter replacement</t>
  </si>
  <si>
    <t>Theft referral incentive</t>
  </si>
  <si>
    <t>Successful TS of non communicating smart meters through replacement of NIC/SIM with accessories.Includes replacement of accessories required for establishing communication (e.g., SIM, NIC, etc). Ensuring proper closure of notifications in Mobile App &amp;  SAP by the KPO. This includs Checking and validating communication status through the designated mobile application.</t>
  </si>
  <si>
    <t>UOM</t>
  </si>
  <si>
    <t>Meter Installation- SP Solar Generation</t>
  </si>
  <si>
    <t>Meter Removal  SP-PDC</t>
  </si>
  <si>
    <t>Meter Replacement - SP</t>
  </si>
  <si>
    <t>Meter Installation- SP NSC with Cable</t>
  </si>
  <si>
    <t>Meter Installation- SP NSC without Cable</t>
  </si>
  <si>
    <t>Installation of LT Service/ Distribution Box Installation</t>
  </si>
  <si>
    <t>Removal of LT Service/ Distribution Box Installation</t>
  </si>
  <si>
    <t>Meter Replacement - PP</t>
  </si>
  <si>
    <t>Meter Installation- PP Solar Generation</t>
  </si>
  <si>
    <t>Meter Installation- PP NSC with Cable</t>
  </si>
  <si>
    <t>Meter Installation- PP NSC without Cable</t>
  </si>
  <si>
    <t>Meter Removal  PP-PDC</t>
  </si>
  <si>
    <t>Cable Replacement- SP upto 2CX 10 sq mm</t>
  </si>
  <si>
    <t xml:space="preserve">CT PT unit Testing </t>
  </si>
  <si>
    <t>Smart DT Meter installation along with Meter Box and connection for CT / PT (For energy auditing of DTs)</t>
  </si>
  <si>
    <t>Manual Meter Reading</t>
  </si>
  <si>
    <t>FSE- New Connection / Pre-inspection / Attribute Change / Site Verification/ attending CR cases.</t>
  </si>
  <si>
    <t>Replacement / Shifitng of control cable/ Control Cable Pipe for HTCT meters.</t>
  </si>
  <si>
    <t>Comissioning of 11 or 33 KV Metering Cubicle (Excluding Civil work)</t>
  </si>
  <si>
    <t xml:space="preserve">Removal of 11 or 33 KV Metering Cubicle </t>
  </si>
  <si>
    <t>Data downloading of any meter through CMRI/ Mobile Application and submission to EIC</t>
  </si>
  <si>
    <t>Smart DT Meter removal along with Meter Box and connection for CT / PT (For energy auditing of DTs)</t>
  </si>
  <si>
    <t>Installation of 4C*150 / 4C X 300 sq mm armoured service cable,   O/H or U/G (Length  up to 30M)</t>
  </si>
  <si>
    <t>Installation of 4C*50/4C*95 sq mm armoured service cable,   O/H or U/G (Length  up to 30M)</t>
  </si>
  <si>
    <t>Removal and dismentaling of 4C*50/4C*95 sq mm armoured power cable,   O/H or U/G (Length  up to 30M)</t>
  </si>
  <si>
    <t>Removal and dismentaling of 4C*150 / 4C X 300 sq mm armoured power cable,   O/H or U/G (Length  up to 30M)</t>
  </si>
  <si>
    <t>Minor Fault rectification in CT Meter pertaining to termination/LT Cable.</t>
  </si>
  <si>
    <t>Vehicle</t>
  </si>
  <si>
    <t>Vehicle for site verification, safety and quality inspection by single phase and three phase team</t>
  </si>
  <si>
    <t>Service Cable Removal -SP -PDC upto 2CX 10 sq mm</t>
  </si>
  <si>
    <t>Meter Shifting - SP</t>
  </si>
  <si>
    <t>Meter Shifting - PP</t>
  </si>
  <si>
    <t>Service Cable Removal of upto 4CX35 sqmm cable</t>
  </si>
  <si>
    <t>DT</t>
  </si>
  <si>
    <t>Smart DT Meter installation without Meter Box and connection for CT / PT (For energy auditing of DTs)</t>
  </si>
  <si>
    <t>LTCT/DT</t>
  </si>
  <si>
    <t>LT CT /DT</t>
  </si>
  <si>
    <t>SP/PP/DT/LTCT/HT</t>
  </si>
  <si>
    <t>Meter transport - SP</t>
  </si>
  <si>
    <t>Meter transport- PP</t>
  </si>
  <si>
    <t>LT CT/ DT</t>
  </si>
  <si>
    <t>Meter Removal HT Meter Only</t>
  </si>
  <si>
    <t>Km</t>
  </si>
  <si>
    <t>Vehicle-Light</t>
  </si>
  <si>
    <t>Vehicle-Heavy</t>
  </si>
  <si>
    <t>One vehicle ( Preferbly Non A/C Bolero) at each MMG-Division will be provided by concerned BA along with driver on fixed term on monthly basis which  for site verification, safety and quality inspection by single phase and three phase team. This will be limiting to 3000 Km per month.</t>
  </si>
  <si>
    <t>Vehicle- Light</t>
  </si>
  <si>
    <t>Vehicle- Heavy</t>
  </si>
  <si>
    <t>Vehicle (Mini Truck/ Pickup/ TATA Magic) for material transporting from Central Store to MMG division. This includes loading, unloading &amp; transportaion from Central Store to MMG division store. This can be claimed by BA limiting twice per month.</t>
  </si>
  <si>
    <t xml:space="preserve">Transport of meter to warranty/ Scrap store after devaluation of any single phase meter with / without meter box in case of permanent DC and replacement of Utility owned meters. </t>
  </si>
  <si>
    <t>Prefabricated GI Structure  (Supply Item)/ kg</t>
  </si>
  <si>
    <t xml:space="preserve"> Prefabricated / GI structural angle/ channel/flats of different sizes, as per the site requirement</t>
  </si>
  <si>
    <t>Removal of any type of bus bar box / distribution box from wall / from pole along with steel strap and buckles.This will include keeping insafe custody to either re-use or return to scrap store and updation in MMG App.</t>
  </si>
  <si>
    <t>Single Phase  Testing with RSS at site load condition of consumer. This includes proper verification of Meter body, all seals and replacement of seals along with PVR and updation in MMG App.</t>
  </si>
  <si>
    <t>Providing incentive of  Rs 1000 for each theft reporting case in case of Single Phase Consumer. Incentive for theft reporting by BA employees for which case is booked by enforcement post reporting. These cases are to be reported in MMG App with proper proof and to be certified by EIC.</t>
  </si>
  <si>
    <t>Providing incentive of  Rs 5000 for each theft reporting case in case of Three Phase WC Consumer. Incentive for theft reporting by BA employees for which case is booked by enforcement post reporting. These cases are to be reported in MMG App with proper proof and to be certified by EIC.</t>
  </si>
  <si>
    <t>Providing incentive of  Rs 7000 for each theft reporting case in case of Three Phase LTCT/HT Consumer. Incentive for theft reporting by BA employees for which case is booked by enforcement post reporting. These cases are to be reported in MMG App with proper proof and to be certified by EIC.</t>
  </si>
  <si>
    <t>Incentive-LT</t>
  </si>
  <si>
    <t>Incentive-WC</t>
  </si>
  <si>
    <t>Incentive-CT</t>
  </si>
  <si>
    <t>Three Phase WC meter Testing with RSS at site load condition of consumer. This includes proper verification of Meter body, all seals and replacement of seals along with PVR Ensuring proper closure of notifications in Mobile App.</t>
  </si>
  <si>
    <t>Shifting of existing Meters from one place to other within same premises preferably to outside and Ensuring proper closure of notifications in Mobile App. This excludes cable replcement</t>
  </si>
  <si>
    <t>Installation of 1 phase energy meter for Solar Generation with with cable gland, M-seal along with accessories and Ensuring proper closure of notifications in Mobile App.. This includes connection of O/G cable of consumer to the meter terminal.</t>
  </si>
  <si>
    <t>Providing NSC  meter with / without meter box in existing meter box / Panel with cable gland, M-seal along with accessories  providing 'O' shapped quick link, Jublee Clips / Wall corner Clamp and piercing connectors. This includes connection of I/C and O/G cable to meter terminal and Ensuring proper closure of notifications in Mobile App..</t>
  </si>
  <si>
    <t>Stringing of armoured service cable upto 2CX 10 sq mm with length upto 30 m including installation of saddle, fastener for support and connection at pole / LT network  with thimble  / AB piercing connectors of required size and Ensuring proper closure of notifications in Mobile App. This will include supply and installation of 'O' shapped quick link, Jublee Clips / Wall corner Clamp and piercing connectors where connection is to be given in AB cable. This cost includes removal of old cable and keeping insafe custody to either re-use or return to scrap store / retun to consumer if it pertains to consumer .</t>
  </si>
  <si>
    <t>Removal of service cable of any size used for single Phase connections for permanent disconnection from pole/ LT Network and keeping insafe custody to either re-use or return to scrap store / retun to consumer if it pertains to consumer and Ensuring proper closure of notifications in Mobile App.</t>
  </si>
  <si>
    <t>Installation of LT Service/ Distribution Box Installation on pole along with supply of fastners / on pole with steel strap and buckles / piercing connect where LT mains in ABC at standard height. This will include supply and installation of 'O' shapped quick link, Jublee Clips / Wall corner Clamp and piercing connectors and other accessories and Ensuring proper closure of notifications in Mobile App.</t>
  </si>
  <si>
    <t>Shifting of existing Meters from one place to other within same premises preferably to outside and Ensuring proper closure of notifications in Mobile App.. This excludes cable replcement</t>
  </si>
  <si>
    <t>Installation of 3 phase WC energy meter for Solar Generation with with cable gland, M-seal along with accessories and Ensuring proper closure of notifications in Mobile App. This includes connection of O/G cable of consumer to the meter terminal.</t>
  </si>
  <si>
    <t>Providing NSC with Meter and cable upto 4C * 25 sq mm Cable Installation andand Ensuring proper closure of notifications in Mobile App. This includes providing 'O' shapped quick link, Jublee Clips / Wall corner Clamp and piercing connectors where connection is to be given in AB cable.</t>
  </si>
  <si>
    <t>Providing NSC  meter with / without meter box in existing meter box / Panel with cable gland, M-seal along with accessories and Ensuring proper closure of notifications in Mobile App. This includes  providing 'O' shapped quick link, Jublee Clips / Wall corner Clamp and piercing connectors. This includes connection of I/C and O/G cable to meter terminal.</t>
  </si>
  <si>
    <t>Transport of meter to warranty/ Scrap store preparing proper devaluation of any three phase meter with / without meter box in case of permanent DC and replacement of Utility owned meters.</t>
  </si>
  <si>
    <t>Installation of Smart DT meters along with ring type CTs of various ratings, Meter Box, and associated accessories on LT side of transformers and Ensuring proper closure of notifications in Mobile App. This activity excludes handling work at tranformer LT side.</t>
  </si>
  <si>
    <t>Removal of Smart DT meters along with ring type CTs of various ratings, Meter Box, and associated accessories on LT side of transformers and return to Store  Ensuring proper closure of notifications in Mobile App..</t>
  </si>
  <si>
    <t>Installation of Smart DT meters of all ratings,inside existing panel with accessories and Ensuring proper closure of notifications in Mobile App..</t>
  </si>
  <si>
    <t xml:space="preserve"> Stringing, sagging of armoured service cable size 4CX 50 sq mm with length  upto 30m including  installation of saddle, fastener for support and connection at pole / LT network  with thimble. (Saddles and Fastners are to be supplied by BA) and Ensuring proper closure of notifications in Mobile App.</t>
  </si>
  <si>
    <t xml:space="preserve"> Stringing, sagging of armoured service cable size 4CX 95 sq mm / 4C X 150 sq mm with length  upto 30m including  installation of saddle, fastener for support and connection at pole / LT network  with thimble. (Saddles and Fastners are to be supplied by BA) and Ensuring proper closure of notifications in Mobile App.</t>
  </si>
  <si>
    <t>Removal and dismentaling of power cable of 4C*50/4C*95 sq mm armoured power cable, O/H or U/G (Length  up to 30M) and keeping insafe custody to either re-use or return to scrap store / retun to consumer if it pertains to consumerand Ensuring proper closure of notifications in Mobile App.</t>
  </si>
  <si>
    <t>Removal and dismentaling of power cable of 4C*150 / 4C X 300 sq mm armoured power cable, O/H or U/G (Length  up to 30M) and keeping insafe custody to either re-use or return to scrap store / retun to consumer if it pertains to consumer and Ensuring proper closure of notifications in Mobile App.</t>
  </si>
  <si>
    <t>Installation of new LTCT meters with complete grouting, commissioning, supply of 8 Nos lugs and its crimping, energisation, communication of Meter and its allied accessories and seal installation with LTCT Meter box of all rating and Ensuring proper closure of notifications in Mobile App.</t>
  </si>
  <si>
    <t>Removal of any LTCT meters from site with de-energisation, Meter, modem and its allied accessories with meter box and Ensuring proper closure of notifications in Mobile App.</t>
  </si>
  <si>
    <t>Fault rectification includes termination (thimble / socket crimping, gland change, cable lead extention crimping and tightening) includes cable dressing/Minor reworking in CT Meter termination and Ensuring proper closure of notifications in Mobile App.</t>
  </si>
  <si>
    <t>Installation of HT Smart energy meter along  its termination in Metering cubicle / CTPT unit and Ensuring proper closure of notifications in Mobile App.</t>
  </si>
  <si>
    <t>Installation, comissioning and energisation in all respect of 11 KV outdoor Metering CTPT unit including control cable laying at desired height with help of crane. This includes transportation from Store to Site upto 50Km and Ensuring proper closure of notifications in Mobile App.</t>
  </si>
  <si>
    <t>Installation, comissioning and energisation in all respect of 33 KV outdoor Metering CTPT unit including control cable laying at desired height with help of crane. This includes transportation from Store to Site upto 50Km and Ensuring proper closure of notifications in Mobile App.</t>
  </si>
  <si>
    <t>Replacement of control cable pipe , control cable and allied accessories including all connections with meter and Metering unit. This includes to &amp; fro transportation, commissioning and energisation in all respect. This includes transportation from Store to Site upto 50Km and Ensuring proper closure of notifications in Mobile App.</t>
  </si>
  <si>
    <t>Comissioning and energising of 11 or 33 KV Outdoor/ indoor metering cublicle along with all accessories in all respect. This includes transportation from store to site upto 50KM and Ensuring proper closure of notifications in Mobile App.</t>
  </si>
  <si>
    <t>de-energisation and complete Dismantling  in all respect  of 11 or 33 KV Outdoor/ indoor burnt/ defective metering cublicle . This includes transportation from site to store upto 50KM and Ensuring proper closure of notifications in Mobile App.</t>
  </si>
  <si>
    <t>Punching of Protocols in SAP for activities not mapped in MMG App.</t>
  </si>
  <si>
    <t>Rate for transportation for additional travel per Km beyond 50 KM for meter/ metering accessories where in light motor vehicle (Pickup/ TATA Magic/ Equivalent vehicle is required)  from site to store. This is to be limited to 500 KM per month. Approval of HoD to be taken for addational KM.</t>
  </si>
  <si>
    <t>Rate for transportation for additional travel per Km beyond 50 KM for meter/ metering accessories where in Heavy motor vehicle is required from site to store. This is to be limited to 300 KM per month. Approval of HoD to be taken for addational KM.</t>
  </si>
  <si>
    <t>LTCT Meter Testing with RSS at site load condition of consumer. This includes proper verification of Meter body, all seals and replacement of seals along with PVR Ensuring proper closure of notifications in Mobile App.</t>
  </si>
  <si>
    <t>HTCT Meter Testing with RSS at site load condition of consumer. This includes proper verification of Meter body, all seals and replacement of seals along with PVR Ensuring proper closure of notifications in Mobile App.</t>
  </si>
  <si>
    <t>Site verification of New Connection / Pre-inspection / Attribute Change / attending CR cases and submission of SVR at respective division office Ensuring proper updatioin of notifications in Mobile App..</t>
  </si>
  <si>
    <t>This includes removal of old meters, installation of new meter with box, connection of I/C and O/G cable to meter terminal , communication checking and Ensuring proper closure of notifications in Mobile App.</t>
  </si>
  <si>
    <t>Permanent disconnection of SP consumer with removal of utility/ consumer owned meter with box and Ensuring proper closure of notifications in Mobile App. This includes transportation of removed materials to MMG store. Transportation cost of utility owned meters to Central store will be claimed in separate line item.</t>
  </si>
  <si>
    <t>Removal of old meter, Installation of 1 phase energy meter with / without meter box in existing meter box / Panel with cable gland, M-seal along with accessories. This includes connection of I/C and O/G cable to meter terminal and Ensuring proper closure of notifications in Mobile App. This includes transportation of removed materials to MMG store. Transportation cost of utility owned meters to Central store will be claimed in separate line item.</t>
  </si>
  <si>
    <t>Installation of 3 phase WC energy meter with / without meter box in existing meter box / Panel with cable gland, M-seal along with accessories. This includes connection of I/C and O/G cable to meter terminal and removal of old meters along with updation in MMG App. This includes transportation of removed materials to MMG store. Transportation cost of utility owned meters to Central store will be claimed in separate line item.</t>
  </si>
  <si>
    <t>Permanent disconnection of 3 Phase WC consumer with removal of utility/ consumer owned meter with box and Ensuring proper closure of notifications in Mobile App. This includes transportation of removed materials to MMG store. Transportation cost of utility owned meters to Central store will be claimed in separate line item.</t>
  </si>
  <si>
    <t>Removal of old meter and Replacement with new LTCT meter/ LTCT Smart meter of any rating without change in box ensuring proper closure of notification in MMG App.</t>
  </si>
  <si>
    <t>Removal of Utility owned removed HT energy meter from site and return of old removed utility owned meters to MMG store Ensuring proper closure of notifications in Mobile App.</t>
  </si>
  <si>
    <t>Removal of old meter and replacement of any HT Smart energy  meter along with modem and its termination from Metering cubicle / CTPT unit ensuring proper closure of notifications in Mobile App.</t>
  </si>
  <si>
    <t>De-energisation and complete Dismantling in all respect of HT metering out door CTPT unit with or without meter along with all accessories. This  includes transportation of Removed Metering material is to be returned back to Warranty/Scrap store and Ensuring proper closure of notifications in Mobile App.</t>
  </si>
  <si>
    <t>Providing NSC with Meter and cable upto 2C * 10 sq mm Cable Installation providing 'O' shaped quick link, Jublee Clips / Wall corner Clamp and piercing connectors where connection is to be given in AB cable and Ensuring proper closure of notifications in Mobile App.</t>
  </si>
  <si>
    <t>Safety officer</t>
  </si>
  <si>
    <t>Lineman</t>
  </si>
  <si>
    <t>Helper</t>
  </si>
  <si>
    <t xml:space="preserve">Technician </t>
  </si>
  <si>
    <t>Diploma in Electrical Safety with two years of expriences. Safety office shall be posted at division level and report to EIC and shall be responsible for safety related to safety at respective divisions.</t>
  </si>
  <si>
    <t>Graduate (conversant with excel sheet &amp; should be able to prepare reports &amp; do quality ). 1 for each Division reporting to HoG-3 Phase/ TL to assist them with day to day activity of MMG at Division level.</t>
  </si>
  <si>
    <t xml:space="preserve">Any Graduate with three years experience (conversant with excel sheet &amp; should be able to prepare reports &amp; do quality. 1no. Each attached to MRT HODs posted at BBSR, Cuttack, Khurda, Dhenkanal, Paradip- 5nos to carryout different MMG activity at circle level.  </t>
  </si>
  <si>
    <t>Addational Helper for 3 Phase team and at MMG lab</t>
  </si>
  <si>
    <t>Addational Lineman for three phase team</t>
  </si>
  <si>
    <t>ITI (Electrical), with two years relevant experience.To be posted at Lab, Bhubaneswar (3) and cuttack(2)</t>
  </si>
  <si>
    <t>10th pass minimum . Additional helper may be provided to existing team on the authorization of HoD- 3 Phase as per site requirement and at Lab, Bhubaneswar (3) and cuttack(2). Same to be claimed as separate line item. Ref Clause- 5.2 (c) of Tender.</t>
  </si>
  <si>
    <t>ITI (Electrical), having ELBO-HT/MV license as per working voltage and preferably 2 years of relevant experience. Additional lineman with MV license may be provided to existing team on the authorization of HoD- 3 Phase as per site requirement and to be claimed as separate line item. Ref Clause- 5.2 (b) of Tender.</t>
  </si>
  <si>
    <t>Transportation charges per KM beyond 50 KM for all metering materials for movement to site through LMV.</t>
  </si>
  <si>
    <t>Transportation charges per KM beyond 50 KM for all metering materials for movement to site through HMV.</t>
  </si>
  <si>
    <t>Vehicle-BBSR Lab</t>
  </si>
  <si>
    <t>Vehicle-CTC Lab</t>
  </si>
  <si>
    <t>Vehicle for meter to and from movement from store to BBSR Lab and return.</t>
  </si>
  <si>
    <t>Vehicle for meter to and from movement from store to CTC Lab and return.</t>
  </si>
  <si>
    <t>Vehicle (Mini Truck/ Pickup/ TATA Magic) for material inspection at MMG lab. This includes per trip to and fro movement of material from store ( Choudwar Store) to MMG lab at Cuttack and return.</t>
  </si>
  <si>
    <t>Vehicle (Mini Truck/ Pickup/ TATA Magic) for material inspection at MMG lab. This includes per trip to and fro movement of material from store ( Bhubaneswar Store) to MMG lab at Bhubaneswar and return.</t>
  </si>
  <si>
    <t xml:space="preserve">Vehicle for material transporting from Central Store to MMG division per trip. </t>
  </si>
  <si>
    <t>Removal of service cable upto  4C X 35 sq mm size for DC/PDC consumer used for Poly Phase Whole Current connections from pole/ LT Network and Ensuring proper closure of notifications in Mobile App. This includes returing it back to scrap store if not utilised again .</t>
  </si>
  <si>
    <t>Cable Replacement- PP upto 4CX 35 sq mm</t>
  </si>
  <si>
    <t>Removal of old cable of any size, stringing of new armoured service cable upto 4CX 35 sq mm with length upto 30 m including installation of saddle, fastener for support and connection at pole / LT network  with thimble  / AB piercing connectors of required size and Ensuring proper closure of notifications in Mobile App. This will include supply and installation of 'O' shapped quick link, Jublee Clips / Wall corner Clamp and piercing connectors where connection is to be given in AB cable. This cost includes removal of old cable and keeping insafe custody to either re-use or return to scrap store / retun to consumer if it pertains to consumerand updation in MMG App.</t>
  </si>
  <si>
    <t>LTCT Meter with box Installation - All rating.</t>
  </si>
  <si>
    <t>Incentive-App</t>
  </si>
  <si>
    <t>Incentive for achieving &gt;=99% usage of MMG app</t>
  </si>
  <si>
    <t>Incentive for achieving &gt;=97% upto 99%usage usage of MMG app</t>
  </si>
  <si>
    <t>Incentive for achieving &gt;=95% upto 97% usage usage of MMG app</t>
  </si>
  <si>
    <t>Incentive-Comm</t>
  </si>
  <si>
    <t>Incentive for &gt;=99% communication.</t>
  </si>
  <si>
    <t>Incentive for achieving &gt;=99% usage of MMG app for all the type of metering activities enabled for application usage from site itself on same day. This excludes consumers not enabled in MMG app.</t>
  </si>
  <si>
    <t>Incentive for achieving &gt;=97% upto 99%usage of MMG app for all the type of metering activities enabled for application usage from site itself on same day. This excludes consumers not enabled in MMG app.</t>
  </si>
  <si>
    <t>Incentive for achieving &gt;=95% upto 97% usage of MMG app for all the type of metering activities enabled for application usage from site itself on same day. This excludes consumers not enabled in MMG app.</t>
  </si>
  <si>
    <t>Incentive for achieving &gt;=99% communication for all category of consumer taken together based on MIS floated from MMG HO.</t>
  </si>
  <si>
    <t>Incentive for achieving &gt;=97% upto 99%  communication for all category based on MIS floated from MMG HO.</t>
  </si>
  <si>
    <t>Incentive for achieving &gt;=96%  upto 97%  communication for all category based on MIS floated from MMG HO.</t>
  </si>
  <si>
    <t>Vehicle ((Mini Truck/ Pickup/ TATA Magic) for material transporting from Central Store to MMG division. This includes loading, unloading &amp; transportaion from Central Store to MMG division store. This can be claimed by BA limiting once per month.</t>
  </si>
  <si>
    <t xml:space="preserve">Complete updation and closure of notification in SAP. This includes only activities are not mapped in MMG App. </t>
  </si>
  <si>
    <t>Testing of 11 KV / 33 KV HT CT Metering unit/ Metering Cubicle of  at various loads of consumer ensuring proper shutdown. This includes proper verification of Meter body, all seals and replacement of seals along with PVR Ensuring proper closure of notifications in Mobile App..</t>
  </si>
  <si>
    <t>Summary of Prices</t>
  </si>
  <si>
    <t>S No</t>
  </si>
  <si>
    <t>Circle Name</t>
  </si>
  <si>
    <t>Total All-Inclusive Price for Year-1 (Rs.)</t>
  </si>
  <si>
    <t>Total All-Inclusive Price for Year-2 (Rs.)</t>
  </si>
  <si>
    <t>Total All-Inclusive Price for Year-1 + Year-2  (Rs.)</t>
  </si>
  <si>
    <t>BCCD-1</t>
  </si>
  <si>
    <t>BCCD-2</t>
  </si>
  <si>
    <t>Grand Total (in Rs.)</t>
  </si>
  <si>
    <t>Schedule of items BCCD1</t>
  </si>
  <si>
    <t>Prices for Year 1</t>
  </si>
  <si>
    <t>Prices for Year 2</t>
  </si>
  <si>
    <t>Grand Total</t>
  </si>
  <si>
    <t>Unit Rate (Rs.)</t>
  </si>
  <si>
    <t>Appl. Taxes &amp; Duties</t>
  </si>
  <si>
    <t>All Inclusive Unit Rate (Rs.)</t>
  </si>
  <si>
    <t>Total All Inclusive  Value for Year-1 (Rs.)</t>
  </si>
  <si>
    <t>Quantity</t>
  </si>
  <si>
    <t>Total All Inclusive  Value for Year-2 (Rs.)</t>
  </si>
  <si>
    <t>Prices for Year 1 + Year 2 (Rs. )</t>
  </si>
  <si>
    <t>B</t>
  </si>
  <si>
    <t>C</t>
  </si>
  <si>
    <t>D = B + C</t>
  </si>
  <si>
    <t>E = A x D</t>
  </si>
  <si>
    <t>F</t>
  </si>
  <si>
    <t>G</t>
  </si>
  <si>
    <t>H</t>
  </si>
  <si>
    <t>I = G + H</t>
  </si>
  <si>
    <t>J = F x I</t>
  </si>
  <si>
    <t>K = E + J</t>
  </si>
  <si>
    <t>A</t>
  </si>
  <si>
    <t>Schedule of items BCCD2</t>
  </si>
  <si>
    <t>Schedule of items BED</t>
  </si>
  <si>
    <t>Schedule of items NED</t>
  </si>
  <si>
    <t>Schedule of items BAED</t>
  </si>
  <si>
    <t>Schedule of items KHD</t>
  </si>
  <si>
    <t>Schedule of items NYD</t>
  </si>
  <si>
    <t>Schedule of items PED</t>
  </si>
  <si>
    <t>Schedule of items AED</t>
  </si>
  <si>
    <t>Schedule of items CDD-1</t>
  </si>
  <si>
    <t>Schedule of items CDD-2</t>
  </si>
  <si>
    <t>Schedule of items CED</t>
  </si>
  <si>
    <t>Schedule of items SED</t>
  </si>
  <si>
    <t>Schedule of items ANED</t>
  </si>
  <si>
    <t>Schedule of items DED</t>
  </si>
  <si>
    <t>Schedule of items TED</t>
  </si>
  <si>
    <t>Schedule of items JED</t>
  </si>
  <si>
    <t>Schedule of items KED-1</t>
  </si>
  <si>
    <t>Schedule of items KED-2</t>
  </si>
  <si>
    <t>Schedule of items PDP</t>
  </si>
  <si>
    <t>Total All inlc value</t>
  </si>
  <si>
    <t>SAC CODE</t>
  </si>
  <si>
    <t>KHD</t>
  </si>
  <si>
    <t>NYD</t>
  </si>
  <si>
    <t>BAED</t>
  </si>
  <si>
    <t>PED</t>
  </si>
  <si>
    <t>Annexure-I Price Bid Format
(Tender no. TPCODL/P&amp;S/1000008654/25-26)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</si>
</sst>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_ * #,##0_ ;_ * \-#,##0_ ;_ * &quot;-&quot;??_ ;_ @_ "/>
  </numFmts>
  <fonts count="20"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font>
    <font>
      <b/>
      <sz val="11"/>
      <name val="Calibri"/>
      <family val="2"/>
      <scheme val="minor"/>
    </font>
    <font>
      <sz val="11"/>
      <color theme="1"/>
      <name val="Calibri"/>
      <family val="2"/>
      <scheme val="minor"/>
    </font>
    <font>
      <sz val="11"/>
      <color rgb="FF000000"/>
      <name val="Calibri"/>
      <family val="2"/>
    </font>
    <font>
      <sz val="11"/>
      <name val="Times New Roman"/>
      <family val="1"/>
    </font>
    <font>
      <sz val="12"/>
      <name val="Times New Roman"/>
      <family val="1"/>
    </font>
    <font>
      <sz val="12"/>
      <name val="Calibri"/>
      <family val="2"/>
    </font>
    <font>
      <b/>
      <sz val="14"/>
      <color theme="1"/>
      <name val="Arial"/>
      <family val="2"/>
    </font>
    <font>
      <b/>
      <u/>
      <sz val="12"/>
      <color theme="1"/>
      <name val="Arial"/>
      <family val="2"/>
    </font>
    <font>
      <b/>
      <sz val="11"/>
      <color theme="1"/>
      <name val="Arial"/>
      <family val="2"/>
    </font>
    <font>
      <b/>
      <sz val="12"/>
      <color theme="1"/>
      <name val="Arial"/>
      <family val="2"/>
    </font>
    <font>
      <sz val="11"/>
      <color theme="1"/>
      <name val="Arial"/>
      <family val="2"/>
    </font>
    <font>
      <sz val="11"/>
      <name val="Arial"/>
      <family val="2"/>
    </font>
    <font>
      <sz val="10"/>
      <color theme="1"/>
      <name val="Arial"/>
      <family val="2"/>
    </font>
    <font>
      <b/>
      <sz val="14"/>
      <name val="Calibri"/>
      <family val="2"/>
      <scheme val="minor"/>
    </font>
    <font>
      <b/>
      <sz val="10"/>
      <color theme="1"/>
      <name val="Arial"/>
      <family val="2"/>
    </font>
    <font>
      <sz val="12"/>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medium">
        <color indexed="64"/>
      </right>
      <top/>
      <bottom style="medium">
        <color indexed="64"/>
      </bottom>
      <diagonal/>
    </border>
    <border>
      <left/>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132">
    <xf numFmtId="0" fontId="0" fillId="0" borderId="0" xfId="0"/>
    <xf numFmtId="4" fontId="0" fillId="0" borderId="0" xfId="0" applyNumberFormat="1"/>
    <xf numFmtId="0" fontId="2" fillId="0" borderId="0" xfId="0" applyFont="1" applyFill="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xf>
    <xf numFmtId="164" fontId="2" fillId="0" borderId="1" xfId="0" applyNumberFormat="1" applyFont="1" applyFill="1" applyBorder="1" applyAlignment="1">
      <alignment horizontal="center" vertical="center"/>
    </xf>
    <xf numFmtId="1"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1" fontId="2" fillId="0" borderId="3" xfId="0" applyNumberFormat="1" applyFont="1" applyFill="1" applyBorder="1" applyAlignment="1">
      <alignment horizontal="center" vertical="center"/>
    </xf>
    <xf numFmtId="0" fontId="2" fillId="0" borderId="2" xfId="0" applyFont="1" applyFill="1" applyBorder="1" applyAlignment="1">
      <alignment horizontal="center" vertical="center"/>
    </xf>
    <xf numFmtId="1" fontId="2" fillId="0" borderId="2" xfId="0" applyNumberFormat="1" applyFont="1" applyFill="1" applyBorder="1" applyAlignment="1">
      <alignment horizontal="center" vertical="center"/>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0" fontId="0" fillId="0" borderId="2" xfId="0" applyFill="1" applyBorder="1" applyAlignment="1">
      <alignment horizontal="left" vertical="center" wrapText="1"/>
    </xf>
    <xf numFmtId="2" fontId="2" fillId="0" borderId="3" xfId="0" applyNumberFormat="1" applyFont="1" applyFill="1" applyBorder="1" applyAlignment="1">
      <alignment horizontal="center" vertical="center"/>
    </xf>
    <xf numFmtId="164" fontId="2" fillId="0" borderId="2" xfId="0" applyNumberFormat="1" applyFont="1" applyFill="1" applyBorder="1" applyAlignment="1">
      <alignment horizontal="center" vertical="center"/>
    </xf>
    <xf numFmtId="0" fontId="4" fillId="0" borderId="0" xfId="0" applyFont="1" applyFill="1" applyAlignment="1">
      <alignmen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xf>
    <xf numFmtId="0" fontId="1" fillId="0" borderId="2" xfId="0" applyFont="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wrapText="1"/>
    </xf>
    <xf numFmtId="0" fontId="0" fillId="0" borderId="0" xfId="0" applyAlignment="1">
      <alignment wrapText="1"/>
    </xf>
    <xf numFmtId="0" fontId="2" fillId="0" borderId="0" xfId="0" applyFont="1" applyFill="1" applyBorder="1" applyAlignment="1">
      <alignment horizontal="center" vertical="center" wrapText="1"/>
    </xf>
    <xf numFmtId="2" fontId="2" fillId="0" borderId="2" xfId="0" applyNumberFormat="1" applyFont="1" applyFill="1" applyBorder="1" applyAlignment="1">
      <alignment horizontal="center" vertical="center"/>
    </xf>
    <xf numFmtId="2" fontId="2" fillId="0" borderId="2" xfId="0" applyNumberFormat="1" applyFont="1" applyFill="1" applyBorder="1" applyAlignment="1">
      <alignment horizontal="center" vertical="center" wrapText="1"/>
    </xf>
    <xf numFmtId="43" fontId="2" fillId="0" borderId="2" xfId="1" applyFont="1" applyFill="1" applyBorder="1" applyAlignment="1">
      <alignment horizontal="center" vertical="center"/>
    </xf>
    <xf numFmtId="0" fontId="2" fillId="0" borderId="4" xfId="0"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0" fontId="4" fillId="0" borderId="2" xfId="0" applyFont="1" applyFill="1" applyBorder="1" applyAlignment="1">
      <alignment horizontal="center" vertical="center"/>
    </xf>
    <xf numFmtId="2" fontId="2" fillId="0" borderId="2" xfId="0" applyNumberFormat="1" applyFont="1" applyFill="1" applyBorder="1" applyAlignment="1">
      <alignment vertical="center"/>
    </xf>
    <xf numFmtId="43" fontId="2" fillId="0" borderId="0" xfId="0" applyNumberFormat="1" applyFont="1" applyFill="1" applyAlignment="1">
      <alignment vertical="center"/>
    </xf>
    <xf numFmtId="43" fontId="2" fillId="0" borderId="2"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1" fontId="2" fillId="0" borderId="1" xfId="0" applyNumberFormat="1" applyFont="1" applyFill="1" applyBorder="1" applyAlignment="1">
      <alignment horizontal="center" vertical="center"/>
    </xf>
    <xf numFmtId="2" fontId="2" fillId="0" borderId="7" xfId="0" applyNumberFormat="1" applyFont="1" applyFill="1" applyBorder="1" applyAlignment="1">
      <alignment horizontal="center" vertical="center" wrapText="1"/>
    </xf>
    <xf numFmtId="0" fontId="2" fillId="0" borderId="0" xfId="0" applyFont="1" applyFill="1" applyBorder="1" applyAlignment="1">
      <alignment horizontal="center" vertical="center"/>
    </xf>
    <xf numFmtId="1" fontId="0" fillId="0" borderId="2" xfId="0" applyNumberFormat="1" applyFill="1" applyBorder="1" applyAlignment="1">
      <alignment horizontal="center" vertical="center"/>
    </xf>
    <xf numFmtId="1" fontId="0" fillId="0" borderId="0" xfId="0" applyNumberFormat="1" applyFill="1"/>
    <xf numFmtId="1" fontId="0" fillId="0" borderId="0" xfId="0" applyNumberFormat="1" applyFill="1" applyAlignment="1">
      <alignment vertical="center"/>
    </xf>
    <xf numFmtId="1" fontId="6" fillId="0" borderId="2" xfId="0" applyNumberFormat="1" applyFont="1" applyFill="1" applyBorder="1" applyAlignment="1">
      <alignment horizontal="center" vertical="center"/>
    </xf>
    <xf numFmtId="1" fontId="0" fillId="0" borderId="2" xfId="0" applyNumberFormat="1" applyFill="1" applyBorder="1" applyAlignment="1">
      <alignment horizontal="center"/>
    </xf>
    <xf numFmtId="1" fontId="0" fillId="0" borderId="0" xfId="0" applyNumberFormat="1" applyFill="1" applyAlignment="1">
      <alignment horizontal="center"/>
    </xf>
    <xf numFmtId="1" fontId="0" fillId="0" borderId="0" xfId="0" applyNumberFormat="1" applyFill="1" applyAlignment="1">
      <alignment horizontal="center" vertical="center"/>
    </xf>
    <xf numFmtId="2" fontId="2" fillId="0" borderId="2" xfId="1" applyNumberFormat="1" applyFont="1" applyFill="1" applyBorder="1" applyAlignment="1">
      <alignment horizontal="center" vertical="center"/>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1" fontId="2" fillId="0" borderId="2" xfId="1" applyNumberFormat="1" applyFont="1" applyFill="1" applyBorder="1" applyAlignment="1">
      <alignment horizontal="center" vertical="center"/>
    </xf>
    <xf numFmtId="165" fontId="0" fillId="0" borderId="0" xfId="0" applyNumberFormat="1" applyFill="1"/>
    <xf numFmtId="1" fontId="0" fillId="0" borderId="0" xfId="0" applyNumberFormat="1" applyFill="1" applyBorder="1" applyAlignment="1">
      <alignment horizontal="center"/>
    </xf>
    <xf numFmtId="0" fontId="6" fillId="0" borderId="10" xfId="0" applyFont="1" applyFill="1" applyBorder="1" applyAlignment="1">
      <alignment horizontal="center" vertical="center"/>
    </xf>
    <xf numFmtId="43" fontId="4" fillId="2" borderId="2" xfId="1" applyFont="1" applyFill="1" applyBorder="1" applyAlignment="1">
      <alignment horizontal="center" vertical="center"/>
    </xf>
    <xf numFmtId="43" fontId="4" fillId="2" borderId="2" xfId="0" applyNumberFormat="1" applyFont="1" applyFill="1" applyBorder="1" applyAlignment="1">
      <alignment vertical="center"/>
    </xf>
    <xf numFmtId="0" fontId="4" fillId="2" borderId="2" xfId="0" applyFont="1" applyFill="1" applyBorder="1" applyAlignment="1">
      <alignment vertical="center"/>
    </xf>
    <xf numFmtId="0" fontId="4"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164" fontId="2" fillId="3" borderId="2" xfId="0" applyNumberFormat="1" applyFont="1" applyFill="1" applyBorder="1" applyAlignment="1">
      <alignment horizontal="center" vertical="center" wrapText="1"/>
    </xf>
    <xf numFmtId="0" fontId="4" fillId="3" borderId="0" xfId="0" applyFont="1" applyFill="1" applyAlignment="1">
      <alignment horizontal="center" vertical="center" wrapText="1"/>
    </xf>
    <xf numFmtId="1" fontId="2" fillId="3" borderId="2" xfId="0" applyNumberFormat="1" applyFont="1" applyFill="1" applyBorder="1" applyAlignment="1">
      <alignment horizontal="center" vertical="center" wrapText="1"/>
    </xf>
    <xf numFmtId="0" fontId="9" fillId="3" borderId="2" xfId="0" applyFont="1" applyFill="1" applyBorder="1" applyAlignment="1">
      <alignment horizontal="center" wrapText="1"/>
    </xf>
    <xf numFmtId="0" fontId="2" fillId="3" borderId="0" xfId="0" applyFont="1" applyFill="1" applyAlignment="1">
      <alignment horizontal="center" vertical="center" wrapText="1"/>
    </xf>
    <xf numFmtId="0" fontId="7" fillId="3" borderId="0" xfId="0" applyFont="1" applyFill="1" applyAlignment="1">
      <alignment horizontal="center" vertical="center"/>
    </xf>
    <xf numFmtId="0" fontId="8" fillId="3" borderId="0" xfId="0" applyFont="1" applyFill="1" applyAlignment="1">
      <alignment horizontal="center" vertical="center"/>
    </xf>
    <xf numFmtId="0" fontId="4" fillId="3"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Alignment="1">
      <alignment vertical="center"/>
    </xf>
    <xf numFmtId="0" fontId="0" fillId="0" borderId="0" xfId="0" applyAlignment="1">
      <alignment vertical="center"/>
    </xf>
    <xf numFmtId="0" fontId="11"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12" fillId="0" borderId="2" xfId="0" applyFont="1" applyBorder="1" applyAlignment="1">
      <alignment horizontal="center" vertical="center" wrapText="1"/>
    </xf>
    <xf numFmtId="0" fontId="12" fillId="0" borderId="2" xfId="0" applyFont="1" applyBorder="1" applyAlignment="1">
      <alignment horizontal="center" vertical="center"/>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165" fontId="14" fillId="0" borderId="2" xfId="0" applyNumberFormat="1" applyFont="1" applyBorder="1" applyAlignment="1">
      <alignment horizontal="center" vertical="center"/>
    </xf>
    <xf numFmtId="0" fontId="12" fillId="0" borderId="2" xfId="0" applyFont="1" applyBorder="1" applyAlignment="1">
      <alignment horizontal="center" vertical="center"/>
    </xf>
    <xf numFmtId="0" fontId="16" fillId="0" borderId="0" xfId="0" applyFont="1" applyAlignment="1">
      <alignment vertical="center"/>
    </xf>
    <xf numFmtId="0" fontId="16" fillId="0" borderId="0" xfId="0" applyFont="1"/>
    <xf numFmtId="0" fontId="17" fillId="0" borderId="9" xfId="0" applyFont="1" applyBorder="1" applyAlignment="1">
      <alignment horizontal="center" vertical="center"/>
    </xf>
    <xf numFmtId="0" fontId="17" fillId="0" borderId="0" xfId="0" applyFont="1" applyAlignment="1">
      <alignment horizontal="center" vertical="center"/>
    </xf>
    <xf numFmtId="0" fontId="2" fillId="0" borderId="0" xfId="0" applyFont="1" applyAlignment="1">
      <alignment vertic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164" fontId="2" fillId="0" borderId="4" xfId="0" applyNumberFormat="1" applyFont="1" applyBorder="1" applyAlignment="1">
      <alignment horizontal="center" vertical="center" wrapText="1"/>
    </xf>
    <xf numFmtId="164" fontId="2" fillId="0" borderId="7" xfId="0" applyNumberFormat="1" applyFont="1" applyBorder="1" applyAlignment="1">
      <alignment horizontal="center" vertical="center" wrapText="1"/>
    </xf>
    <xf numFmtId="0" fontId="18" fillId="0" borderId="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2" fillId="0" borderId="0" xfId="0" applyFont="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0" fontId="19" fillId="0" borderId="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5" xfId="0" applyFont="1" applyBorder="1" applyAlignment="1">
      <alignment horizontal="center" vertical="center" wrapText="1"/>
    </xf>
    <xf numFmtId="164" fontId="2" fillId="0" borderId="2" xfId="0" applyNumberFormat="1" applyFont="1" applyBorder="1" applyAlignment="1">
      <alignment vertical="center"/>
    </xf>
    <xf numFmtId="1" fontId="2" fillId="0" borderId="2" xfId="0" applyNumberFormat="1" applyFont="1" applyBorder="1" applyAlignment="1">
      <alignment vertical="center"/>
    </xf>
    <xf numFmtId="0" fontId="2" fillId="0" borderId="2" xfId="0" applyFont="1" applyBorder="1" applyAlignment="1">
      <alignment vertical="center"/>
    </xf>
    <xf numFmtId="0" fontId="4" fillId="3" borderId="2" xfId="0" applyFont="1" applyFill="1" applyBorder="1" applyAlignment="1">
      <alignment vertical="center"/>
    </xf>
    <xf numFmtId="165" fontId="2" fillId="3" borderId="2" xfId="1" applyNumberFormat="1" applyFont="1" applyFill="1" applyBorder="1" applyAlignment="1">
      <alignment vertical="center"/>
    </xf>
    <xf numFmtId="165" fontId="4" fillId="2" borderId="2" xfId="1" applyNumberFormat="1" applyFont="1" applyFill="1" applyBorder="1" applyAlignment="1">
      <alignment vertical="center"/>
    </xf>
    <xf numFmtId="0" fontId="2" fillId="3" borderId="2" xfId="0" applyFont="1" applyFill="1" applyBorder="1" applyAlignment="1" applyProtection="1">
      <alignment horizontal="center" vertical="center" wrapText="1"/>
      <protection locked="0"/>
    </xf>
    <xf numFmtId="1" fontId="2" fillId="3" borderId="2" xfId="0" applyNumberFormat="1" applyFont="1" applyFill="1" applyBorder="1" applyAlignment="1" applyProtection="1">
      <alignment horizontal="center" vertical="center" wrapText="1"/>
      <protection locked="0"/>
    </xf>
    <xf numFmtId="164" fontId="2" fillId="3" borderId="2" xfId="0" applyNumberFormat="1" applyFont="1" applyFill="1" applyBorder="1" applyAlignment="1" applyProtection="1">
      <alignment horizontal="center" vertical="center" wrapText="1"/>
      <protection locked="0"/>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P61"/>
  <sheetViews>
    <sheetView zoomScale="78" zoomScaleNormal="78" zoomScaleSheetLayoutView="120" workbookViewId="0">
      <pane xSplit="3" ySplit="4" topLeftCell="D43" activePane="bottomRight" state="frozen"/>
      <selection pane="topRight" activeCell="D1" sqref="D1"/>
      <selection pane="bottomLeft" activeCell="A4" sqref="A4"/>
      <selection pane="bottomRight" activeCell="B4" sqref="B4:D4"/>
    </sheetView>
  </sheetViews>
  <sheetFormatPr defaultColWidth="9.140625" defaultRowHeight="15" x14ac:dyDescent="0.25"/>
  <cols>
    <col min="1" max="1" width="12.42578125" style="2" bestFit="1" customWidth="1"/>
    <col min="2" max="2" width="18.140625" style="2" bestFit="1" customWidth="1"/>
    <col min="3" max="3" width="25.28515625" style="5" customWidth="1"/>
    <col min="4" max="4" width="69" style="5" customWidth="1"/>
    <col min="5" max="5" width="10.7109375" style="3" bestFit="1" customWidth="1"/>
    <col min="6" max="7" width="21.7109375" style="2" bestFit="1" customWidth="1"/>
    <col min="8" max="8" width="12.7109375" style="2" bestFit="1" customWidth="1"/>
    <col min="9" max="9" width="17.7109375" style="2" bestFit="1" customWidth="1"/>
    <col min="10" max="10" width="13.28515625" style="2" bestFit="1" customWidth="1"/>
    <col min="11" max="11" width="15.85546875" style="2" bestFit="1" customWidth="1"/>
    <col min="12" max="12" width="13.28515625" style="2" bestFit="1" customWidth="1"/>
    <col min="13" max="13" width="17.140625" style="2" bestFit="1" customWidth="1"/>
    <col min="14" max="14" width="10" style="2" bestFit="1" customWidth="1"/>
    <col min="15" max="15" width="15.85546875" style="2" bestFit="1" customWidth="1"/>
    <col min="16" max="16" width="10.28515625" style="2" bestFit="1" customWidth="1"/>
    <col min="17" max="17" width="15.85546875" style="2" bestFit="1" customWidth="1"/>
    <col min="18" max="18" width="10.5703125" style="2" bestFit="1" customWidth="1"/>
    <col min="19" max="19" width="12.7109375" style="2" bestFit="1" customWidth="1"/>
    <col min="20" max="20" width="17.7109375" style="2" bestFit="1" customWidth="1"/>
    <col min="21" max="21" width="13" style="2" bestFit="1" customWidth="1"/>
    <col min="22" max="22" width="15.85546875" style="2" bestFit="1" customWidth="1"/>
    <col min="23" max="23" width="10.140625" style="2" bestFit="1" customWidth="1"/>
    <col min="24" max="24" width="15.85546875" style="2" bestFit="1" customWidth="1"/>
    <col min="25" max="25" width="14.85546875" style="2" bestFit="1" customWidth="1"/>
    <col min="26" max="26" width="15.85546875" style="2" bestFit="1" customWidth="1"/>
    <col min="27" max="27" width="14.5703125" style="2" bestFit="1" customWidth="1"/>
    <col min="28" max="28" width="15.85546875" style="2" bestFit="1" customWidth="1"/>
    <col min="29" max="29" width="10.5703125" style="2" bestFit="1" customWidth="1"/>
    <col min="30" max="30" width="13.28515625" style="2" bestFit="1" customWidth="1"/>
    <col min="31" max="31" width="18.7109375" style="2" bestFit="1" customWidth="1"/>
    <col min="32" max="32" width="12.140625" style="2" bestFit="1" customWidth="1"/>
    <col min="33" max="33" width="15.85546875" style="2" bestFit="1" customWidth="1"/>
    <col min="34" max="34" width="12.140625" style="2" bestFit="1" customWidth="1"/>
    <col min="35" max="35" width="15.85546875" style="2" bestFit="1" customWidth="1"/>
    <col min="36" max="36" width="10" style="2" bestFit="1" customWidth="1"/>
    <col min="37" max="37" width="15.85546875" style="2" bestFit="1" customWidth="1"/>
    <col min="38" max="38" width="9.7109375" style="2" bestFit="1" customWidth="1"/>
    <col min="39" max="39" width="15.85546875" style="2" bestFit="1" customWidth="1"/>
    <col min="40" max="40" width="10.140625" style="2" bestFit="1" customWidth="1"/>
    <col min="41" max="41" width="15.85546875" style="2" bestFit="1" customWidth="1"/>
    <col min="42" max="42" width="10.5703125" style="2" bestFit="1" customWidth="1"/>
    <col min="43" max="43" width="15.85546875" style="2" bestFit="1" customWidth="1"/>
    <col min="44" max="44" width="15.85546875" style="2" customWidth="1"/>
    <col min="45" max="45" width="10.140625" style="2" bestFit="1" customWidth="1"/>
    <col min="46" max="46" width="15.85546875" style="2" bestFit="1" customWidth="1"/>
    <col min="47" max="47" width="9.7109375" style="2" bestFit="1" customWidth="1"/>
    <col min="48" max="48" width="15.85546875" style="2" bestFit="1" customWidth="1"/>
    <col min="49" max="49" width="11.5703125" style="2" bestFit="1" customWidth="1"/>
    <col min="50" max="50" width="15.85546875" style="2" bestFit="1" customWidth="1"/>
    <col min="51" max="51" width="10.5703125" style="2" bestFit="1" customWidth="1"/>
    <col min="52" max="52" width="24.140625" style="2" bestFit="1" customWidth="1"/>
    <col min="53" max="53" width="20.7109375" style="2" bestFit="1" customWidth="1"/>
    <col min="54" max="54" width="11.7109375" style="2" bestFit="1" customWidth="1"/>
    <col min="55" max="55" width="15.85546875" style="2" bestFit="1" customWidth="1"/>
    <col min="56" max="56" width="11.7109375" style="2" bestFit="1" customWidth="1"/>
    <col min="57" max="57" width="15.85546875" style="2" bestFit="1" customWidth="1"/>
    <col min="58" max="58" width="9.42578125" style="2" bestFit="1" customWidth="1"/>
    <col min="59" max="59" width="15.85546875" style="2" bestFit="1" customWidth="1"/>
    <col min="60" max="60" width="10.140625" style="2" bestFit="1" customWidth="1"/>
    <col min="61" max="61" width="15.85546875" style="2" bestFit="1" customWidth="1"/>
    <col min="62" max="62" width="10.5703125" style="2" bestFit="1" customWidth="1"/>
    <col min="63" max="63" width="12.7109375" style="2" bestFit="1" customWidth="1"/>
    <col min="64" max="64" width="17.7109375" style="2" bestFit="1" customWidth="1"/>
    <col min="65" max="65" width="13.28515625" style="2" bestFit="1" customWidth="1"/>
    <col min="66" max="66" width="17.140625" style="2" bestFit="1" customWidth="1"/>
    <col min="67" max="67" width="13.28515625" style="2" bestFit="1" customWidth="1"/>
    <col min="68" max="68" width="18.7109375" style="2" bestFit="1" customWidth="1"/>
    <col min="69" max="69" width="10" style="2" bestFit="1" customWidth="1"/>
    <col min="70" max="70" width="18.7109375" style="2" bestFit="1" customWidth="1"/>
    <col min="71" max="71" width="10.28515625" style="2" bestFit="1" customWidth="1"/>
    <col min="72" max="72" width="17.140625" style="2" bestFit="1" customWidth="1"/>
    <col min="73" max="73" width="10.5703125" style="2" bestFit="1" customWidth="1"/>
    <col min="74" max="74" width="12.7109375" style="2" bestFit="1" customWidth="1"/>
    <col min="75" max="75" width="18.7109375" style="2" bestFit="1" customWidth="1"/>
    <col min="76" max="76" width="13" style="2" bestFit="1" customWidth="1"/>
    <col min="77" max="77" width="17.140625" style="2" bestFit="1" customWidth="1"/>
    <col min="78" max="78" width="11.5703125" style="2" bestFit="1" customWidth="1"/>
    <col min="79" max="79" width="22.85546875" style="2" bestFit="1" customWidth="1"/>
    <col min="80" max="80" width="14.85546875" style="2" bestFit="1" customWidth="1"/>
    <col min="81" max="81" width="17.140625" style="2" bestFit="1" customWidth="1"/>
    <col min="82" max="82" width="14.5703125" style="2" bestFit="1" customWidth="1"/>
    <col min="83" max="83" width="15.85546875" style="2" bestFit="1" customWidth="1"/>
    <col min="84" max="84" width="10.5703125" style="2" bestFit="1" customWidth="1"/>
    <col min="85" max="85" width="13.28515625" style="2" bestFit="1" customWidth="1"/>
    <col min="86" max="86" width="18.7109375" style="2" bestFit="1" customWidth="1"/>
    <col min="87" max="87" width="12.140625" style="2" bestFit="1" customWidth="1"/>
    <col min="88" max="88" width="15.85546875" style="2" bestFit="1" customWidth="1"/>
    <col min="89" max="89" width="12.140625" style="2" bestFit="1" customWidth="1"/>
    <col min="90" max="90" width="15.85546875" style="2" bestFit="1" customWidth="1"/>
    <col min="91" max="91" width="10" style="2" bestFit="1" customWidth="1"/>
    <col min="92" max="92" width="15.85546875" style="2" bestFit="1" customWidth="1"/>
    <col min="93" max="93" width="9.7109375" style="2" bestFit="1" customWidth="1"/>
    <col min="94" max="94" width="15.85546875" style="2" bestFit="1" customWidth="1"/>
    <col min="95" max="95" width="10.140625" style="2" bestFit="1" customWidth="1"/>
    <col min="96" max="96" width="15.85546875" style="2" bestFit="1" customWidth="1"/>
    <col min="97" max="97" width="10.5703125" style="2" bestFit="1" customWidth="1"/>
    <col min="98" max="98" width="15.85546875" style="2" bestFit="1" customWidth="1"/>
    <col min="99" max="99" width="15.85546875" style="2" customWidth="1"/>
    <col min="100" max="100" width="10.140625" style="2" bestFit="1" customWidth="1"/>
    <col min="101" max="101" width="15.85546875" style="2" bestFit="1" customWidth="1"/>
    <col min="102" max="102" width="9.7109375" style="2" bestFit="1" customWidth="1"/>
    <col min="103" max="103" width="15.85546875" style="2" bestFit="1" customWidth="1"/>
    <col min="104" max="104" width="11.5703125" style="2" bestFit="1" customWidth="1"/>
    <col min="105" max="105" width="15.85546875" style="2" bestFit="1" customWidth="1"/>
    <col min="106" max="106" width="10.5703125" style="2" bestFit="1" customWidth="1"/>
    <col min="107" max="107" width="15.140625" style="2" bestFit="1" customWidth="1"/>
    <col min="108" max="108" width="15.85546875" style="2" bestFit="1" customWidth="1"/>
    <col min="109" max="109" width="7" style="2" bestFit="1" customWidth="1"/>
    <col min="110" max="110" width="15.85546875" style="2" bestFit="1" customWidth="1"/>
    <col min="111" max="111" width="7" style="2" bestFit="1" customWidth="1"/>
    <col min="112" max="112" width="15.85546875" style="2" bestFit="1" customWidth="1"/>
    <col min="113" max="113" width="7" style="2" bestFit="1" customWidth="1"/>
    <col min="114" max="114" width="15.85546875" style="2" bestFit="1" customWidth="1"/>
    <col min="115" max="115" width="7" style="2" bestFit="1" customWidth="1"/>
    <col min="116" max="116" width="15.85546875" style="2" bestFit="1" customWidth="1"/>
    <col min="117" max="117" width="9.7109375" style="2" bestFit="1" customWidth="1"/>
    <col min="118" max="119" width="18.7109375" style="2" bestFit="1" customWidth="1"/>
    <col min="120" max="120" width="18.140625" style="2" bestFit="1" customWidth="1"/>
    <col min="121" max="16384" width="9.140625" style="2"/>
  </cols>
  <sheetData>
    <row r="1" spans="1:120" x14ac:dyDescent="0.25">
      <c r="A1" s="23" t="s">
        <v>117</v>
      </c>
      <c r="B1" s="6"/>
      <c r="C1" s="22"/>
      <c r="D1" s="62"/>
      <c r="E1" s="19"/>
      <c r="F1" s="82"/>
      <c r="G1" s="82"/>
      <c r="H1" s="87"/>
      <c r="I1" s="88"/>
      <c r="J1" s="88"/>
      <c r="K1" s="88"/>
      <c r="L1" s="88"/>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7"/>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53"/>
      <c r="DO1" s="53"/>
    </row>
    <row r="2" spans="1:120" s="4" customFormat="1" x14ac:dyDescent="0.25">
      <c r="A2" s="32"/>
      <c r="B2" s="21"/>
      <c r="C2" s="32"/>
      <c r="D2" s="63"/>
      <c r="E2" s="33"/>
      <c r="F2" s="32"/>
      <c r="G2" s="32"/>
      <c r="H2" s="83" t="s">
        <v>116</v>
      </c>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5"/>
      <c r="BA2" s="46"/>
      <c r="BB2" s="46"/>
      <c r="BC2" s="46"/>
      <c r="BD2" s="46"/>
      <c r="BE2" s="46"/>
      <c r="BF2" s="46"/>
      <c r="BG2" s="46"/>
      <c r="BH2" s="46"/>
      <c r="BI2" s="46"/>
      <c r="BJ2" s="46"/>
      <c r="BK2" s="87" t="s">
        <v>115</v>
      </c>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28"/>
      <c r="DO2" s="28"/>
    </row>
    <row r="3" spans="1:120" s="4" customFormat="1" x14ac:dyDescent="0.25">
      <c r="A3" s="32"/>
      <c r="B3" s="21"/>
      <c r="C3" s="32"/>
      <c r="D3" s="63"/>
      <c r="E3" s="33"/>
      <c r="F3" s="32"/>
      <c r="G3" s="32"/>
      <c r="H3" s="45"/>
      <c r="I3" s="46"/>
      <c r="J3" s="46"/>
      <c r="K3" s="46"/>
      <c r="L3" s="46"/>
      <c r="M3" s="46"/>
      <c r="N3" s="46"/>
      <c r="O3" s="46"/>
      <c r="P3" s="46"/>
      <c r="Q3" s="46"/>
      <c r="R3" s="52">
        <v>1.06</v>
      </c>
      <c r="S3" s="46"/>
      <c r="T3" s="46"/>
      <c r="U3" s="46"/>
      <c r="V3" s="46"/>
      <c r="W3" s="46"/>
      <c r="X3" s="46"/>
      <c r="Y3" s="46"/>
      <c r="Z3" s="46"/>
      <c r="AA3" s="46"/>
      <c r="AB3" s="46"/>
      <c r="AC3" s="46">
        <v>1.06</v>
      </c>
      <c r="AD3" s="46"/>
      <c r="AE3" s="46"/>
      <c r="AF3" s="46"/>
      <c r="AG3" s="46"/>
      <c r="AH3" s="46"/>
      <c r="AI3" s="46"/>
      <c r="AJ3" s="46"/>
      <c r="AK3" s="46"/>
      <c r="AL3" s="46"/>
      <c r="AM3" s="46"/>
      <c r="AN3" s="46"/>
      <c r="AO3" s="46"/>
      <c r="AP3" s="46"/>
      <c r="AQ3" s="46"/>
      <c r="AR3" s="46"/>
      <c r="AS3" s="46"/>
      <c r="AT3" s="46"/>
      <c r="AU3" s="46"/>
      <c r="AV3" s="46"/>
      <c r="AW3" s="46"/>
      <c r="AX3" s="46"/>
      <c r="AY3" s="46"/>
      <c r="AZ3" s="47"/>
      <c r="BA3" s="46"/>
      <c r="BB3" s="46"/>
      <c r="BC3" s="46"/>
      <c r="BD3" s="46"/>
      <c r="BE3" s="46"/>
      <c r="BF3" s="46"/>
      <c r="BG3" s="46"/>
      <c r="BH3" s="46"/>
      <c r="BI3" s="46"/>
      <c r="BJ3" s="46">
        <v>1.06</v>
      </c>
      <c r="BK3" s="45"/>
      <c r="BL3" s="46"/>
      <c r="BM3" s="46"/>
      <c r="BN3" s="46"/>
      <c r="BO3" s="46"/>
      <c r="BP3" s="46"/>
      <c r="BQ3" s="46"/>
      <c r="BR3" s="46"/>
      <c r="BS3" s="46"/>
      <c r="BT3" s="46"/>
      <c r="BU3" s="46">
        <v>1.06</v>
      </c>
      <c r="BV3" s="46"/>
      <c r="BW3" s="46"/>
      <c r="BX3" s="46"/>
      <c r="BY3" s="46"/>
      <c r="BZ3" s="46"/>
      <c r="CA3" s="46"/>
      <c r="CB3" s="46"/>
      <c r="CC3" s="46"/>
      <c r="CD3" s="46"/>
      <c r="CE3" s="46"/>
      <c r="CF3" s="46">
        <v>1.06</v>
      </c>
      <c r="CG3" s="46"/>
      <c r="CH3" s="46"/>
      <c r="CI3" s="46"/>
      <c r="CJ3" s="46"/>
      <c r="CK3" s="46"/>
      <c r="CL3" s="46"/>
      <c r="CM3" s="46"/>
      <c r="CN3" s="46"/>
      <c r="CO3" s="46"/>
      <c r="CP3" s="46"/>
      <c r="CQ3" s="46">
        <v>1.1000000000000001</v>
      </c>
      <c r="CR3" s="46"/>
      <c r="CS3" s="46">
        <v>1.06</v>
      </c>
      <c r="CT3" s="46"/>
      <c r="CU3" s="46"/>
      <c r="CV3" s="46"/>
      <c r="CW3" s="46"/>
      <c r="CX3" s="46"/>
      <c r="CY3" s="46"/>
      <c r="CZ3" s="46"/>
      <c r="DA3" s="46"/>
      <c r="DB3" s="46">
        <v>1.06</v>
      </c>
      <c r="DC3" s="47"/>
      <c r="DD3" s="28"/>
      <c r="DE3" s="28"/>
      <c r="DF3" s="28"/>
      <c r="DG3" s="28"/>
      <c r="DH3" s="28"/>
      <c r="DI3" s="28"/>
      <c r="DJ3" s="28"/>
      <c r="DK3" s="28"/>
      <c r="DL3" s="28"/>
      <c r="DM3" s="28">
        <v>1.06</v>
      </c>
      <c r="DN3" s="28"/>
      <c r="DO3" s="28"/>
    </row>
    <row r="4" spans="1:120" s="18" customFormat="1" ht="30" x14ac:dyDescent="0.25">
      <c r="A4" s="19" t="s">
        <v>114</v>
      </c>
      <c r="B4" s="34" t="s">
        <v>113</v>
      </c>
      <c r="C4" s="19" t="s">
        <v>112</v>
      </c>
      <c r="D4" s="64" t="s">
        <v>111</v>
      </c>
      <c r="E4" s="20" t="s">
        <v>110</v>
      </c>
      <c r="F4" s="19" t="s">
        <v>109</v>
      </c>
      <c r="G4" s="19" t="s">
        <v>108</v>
      </c>
      <c r="H4" s="19" t="s">
        <v>156</v>
      </c>
      <c r="I4" s="19" t="s">
        <v>157</v>
      </c>
      <c r="J4" s="19" t="s">
        <v>130</v>
      </c>
      <c r="K4" s="19" t="s">
        <v>150</v>
      </c>
      <c r="L4" s="19" t="s">
        <v>131</v>
      </c>
      <c r="M4" s="19" t="s">
        <v>150</v>
      </c>
      <c r="N4" s="19" t="s">
        <v>132</v>
      </c>
      <c r="O4" s="19" t="s">
        <v>150</v>
      </c>
      <c r="P4" s="19" t="s">
        <v>133</v>
      </c>
      <c r="Q4" s="19" t="s">
        <v>150</v>
      </c>
      <c r="R4" s="19" t="s">
        <v>129</v>
      </c>
      <c r="S4" s="19" t="s">
        <v>158</v>
      </c>
      <c r="T4" s="19" t="s">
        <v>159</v>
      </c>
      <c r="U4" s="19" t="s">
        <v>134</v>
      </c>
      <c r="V4" s="19" t="s">
        <v>150</v>
      </c>
      <c r="W4" s="19" t="s">
        <v>135</v>
      </c>
      <c r="X4" s="19" t="s">
        <v>150</v>
      </c>
      <c r="Y4" s="19" t="s">
        <v>136</v>
      </c>
      <c r="Z4" s="19" t="s">
        <v>150</v>
      </c>
      <c r="AA4" s="19" t="s">
        <v>137</v>
      </c>
      <c r="AB4" s="19" t="s">
        <v>150</v>
      </c>
      <c r="AC4" s="19" t="s">
        <v>129</v>
      </c>
      <c r="AD4" s="19" t="s">
        <v>160</v>
      </c>
      <c r="AE4" s="19" t="s">
        <v>161</v>
      </c>
      <c r="AF4" s="19" t="s">
        <v>138</v>
      </c>
      <c r="AG4" s="19" t="s">
        <v>150</v>
      </c>
      <c r="AH4" s="19" t="s">
        <v>139</v>
      </c>
      <c r="AI4" s="19" t="s">
        <v>150</v>
      </c>
      <c r="AJ4" s="19" t="s">
        <v>140</v>
      </c>
      <c r="AK4" s="19" t="s">
        <v>150</v>
      </c>
      <c r="AL4" s="19" t="s">
        <v>141</v>
      </c>
      <c r="AM4" s="19" t="s">
        <v>150</v>
      </c>
      <c r="AN4" s="19" t="s">
        <v>142</v>
      </c>
      <c r="AO4" s="19" t="s">
        <v>150</v>
      </c>
      <c r="AP4" s="19" t="s">
        <v>129</v>
      </c>
      <c r="AQ4" s="19" t="s">
        <v>162</v>
      </c>
      <c r="AR4" s="19" t="s">
        <v>163</v>
      </c>
      <c r="AS4" s="19" t="s">
        <v>143</v>
      </c>
      <c r="AT4" s="19" t="s">
        <v>150</v>
      </c>
      <c r="AU4" s="19" t="s">
        <v>145</v>
      </c>
      <c r="AV4" s="19" t="s">
        <v>150</v>
      </c>
      <c r="AW4" s="19" t="s">
        <v>144</v>
      </c>
      <c r="AX4" s="19" t="s">
        <v>150</v>
      </c>
      <c r="AY4" s="19" t="s">
        <v>129</v>
      </c>
      <c r="AZ4" s="19" t="s">
        <v>164</v>
      </c>
      <c r="BA4" s="19" t="s">
        <v>165</v>
      </c>
      <c r="BB4" s="19" t="s">
        <v>146</v>
      </c>
      <c r="BC4" s="19" t="s">
        <v>150</v>
      </c>
      <c r="BD4" s="19" t="s">
        <v>147</v>
      </c>
      <c r="BE4" s="19" t="s">
        <v>150</v>
      </c>
      <c r="BF4" s="19" t="s">
        <v>148</v>
      </c>
      <c r="BG4" s="19" t="s">
        <v>150</v>
      </c>
      <c r="BH4" s="19" t="s">
        <v>149</v>
      </c>
      <c r="BI4" s="19" t="s">
        <v>150</v>
      </c>
      <c r="BJ4" s="19" t="s">
        <v>129</v>
      </c>
      <c r="BK4" s="19" t="s">
        <v>156</v>
      </c>
      <c r="BL4" s="19" t="s">
        <v>157</v>
      </c>
      <c r="BM4" s="19" t="s">
        <v>130</v>
      </c>
      <c r="BN4" s="19" t="s">
        <v>150</v>
      </c>
      <c r="BO4" s="19" t="s">
        <v>131</v>
      </c>
      <c r="BP4" s="19" t="s">
        <v>150</v>
      </c>
      <c r="BQ4" s="19" t="s">
        <v>132</v>
      </c>
      <c r="BR4" s="19" t="s">
        <v>150</v>
      </c>
      <c r="BS4" s="19" t="s">
        <v>133</v>
      </c>
      <c r="BT4" s="19" t="s">
        <v>150</v>
      </c>
      <c r="BU4" s="19" t="s">
        <v>129</v>
      </c>
      <c r="BV4" s="19" t="s">
        <v>158</v>
      </c>
      <c r="BW4" s="19" t="s">
        <v>159</v>
      </c>
      <c r="BX4" s="19" t="s">
        <v>134</v>
      </c>
      <c r="BY4" s="19" t="s">
        <v>150</v>
      </c>
      <c r="BZ4" s="19" t="s">
        <v>135</v>
      </c>
      <c r="CA4" s="19" t="s">
        <v>150</v>
      </c>
      <c r="CB4" s="19" t="s">
        <v>136</v>
      </c>
      <c r="CC4" s="19" t="s">
        <v>150</v>
      </c>
      <c r="CD4" s="19" t="s">
        <v>137</v>
      </c>
      <c r="CE4" s="19" t="s">
        <v>150</v>
      </c>
      <c r="CF4" s="19" t="s">
        <v>129</v>
      </c>
      <c r="CG4" s="19" t="s">
        <v>160</v>
      </c>
      <c r="CH4" s="19" t="s">
        <v>161</v>
      </c>
      <c r="CI4" s="19" t="s">
        <v>138</v>
      </c>
      <c r="CJ4" s="19" t="s">
        <v>150</v>
      </c>
      <c r="CK4" s="19" t="s">
        <v>139</v>
      </c>
      <c r="CL4" s="19" t="s">
        <v>150</v>
      </c>
      <c r="CM4" s="19" t="s">
        <v>140</v>
      </c>
      <c r="CN4" s="19" t="s">
        <v>150</v>
      </c>
      <c r="CO4" s="19" t="s">
        <v>141</v>
      </c>
      <c r="CP4" s="19" t="s">
        <v>150</v>
      </c>
      <c r="CQ4" s="19" t="s">
        <v>142</v>
      </c>
      <c r="CR4" s="19" t="s">
        <v>150</v>
      </c>
      <c r="CS4" s="19" t="s">
        <v>129</v>
      </c>
      <c r="CT4" s="19" t="s">
        <v>162</v>
      </c>
      <c r="CU4" s="19" t="s">
        <v>163</v>
      </c>
      <c r="CV4" s="19" t="s">
        <v>143</v>
      </c>
      <c r="CW4" s="19" t="s">
        <v>150</v>
      </c>
      <c r="CX4" s="19" t="s">
        <v>145</v>
      </c>
      <c r="CY4" s="19" t="s">
        <v>150</v>
      </c>
      <c r="CZ4" s="19" t="s">
        <v>144</v>
      </c>
      <c r="DA4" s="19" t="s">
        <v>150</v>
      </c>
      <c r="DB4" s="19" t="s">
        <v>129</v>
      </c>
      <c r="DC4" s="19" t="s">
        <v>166</v>
      </c>
      <c r="DD4" s="19" t="s">
        <v>167</v>
      </c>
      <c r="DE4" s="19" t="s">
        <v>146</v>
      </c>
      <c r="DF4" s="19" t="s">
        <v>150</v>
      </c>
      <c r="DG4" s="19" t="s">
        <v>147</v>
      </c>
      <c r="DH4" s="19" t="s">
        <v>150</v>
      </c>
      <c r="DI4" s="19" t="s">
        <v>148</v>
      </c>
      <c r="DJ4" s="19" t="s">
        <v>150</v>
      </c>
      <c r="DK4" s="19" t="s">
        <v>149</v>
      </c>
      <c r="DL4" s="19" t="s">
        <v>150</v>
      </c>
      <c r="DM4" s="19" t="s">
        <v>129</v>
      </c>
      <c r="DN4" s="19" t="s">
        <v>116</v>
      </c>
      <c r="DO4" s="19" t="s">
        <v>115</v>
      </c>
    </row>
    <row r="5" spans="1:120" ht="105" x14ac:dyDescent="0.25">
      <c r="A5" s="44">
        <v>1</v>
      </c>
      <c r="B5" s="44" t="s">
        <v>172</v>
      </c>
      <c r="C5" s="9" t="s">
        <v>107</v>
      </c>
      <c r="D5" s="62" t="s">
        <v>106</v>
      </c>
      <c r="E5" s="17" t="s">
        <v>1</v>
      </c>
      <c r="F5" s="65">
        <f>H5+S5+AD5+AQ5+AZ5</f>
        <v>386333</v>
      </c>
      <c r="G5" s="12">
        <f>BK5+BV5+CG5+CT5+DC5</f>
        <v>272280.90909090912</v>
      </c>
      <c r="H5" s="12">
        <f>J5+L5+N5+P5</f>
        <v>156661</v>
      </c>
      <c r="I5" s="31">
        <f>H5*R5</f>
        <v>80207298.780000001</v>
      </c>
      <c r="J5" s="12">
        <v>24204</v>
      </c>
      <c r="K5" s="31">
        <f>J5*R5</f>
        <v>12391963.92</v>
      </c>
      <c r="L5" s="12">
        <v>60653</v>
      </c>
      <c r="M5" s="31">
        <f>L5*R5</f>
        <v>31053122.940000001</v>
      </c>
      <c r="N5" s="12">
        <v>57500</v>
      </c>
      <c r="O5" s="31">
        <f>N5*R5</f>
        <v>29438850</v>
      </c>
      <c r="P5" s="12">
        <v>14304</v>
      </c>
      <c r="Q5" s="31">
        <f>P5*R5</f>
        <v>7323361.9199999999</v>
      </c>
      <c r="R5" s="29">
        <v>511.98</v>
      </c>
      <c r="S5" s="12">
        <f>U5+W5+Y5+AA5</f>
        <v>67890</v>
      </c>
      <c r="T5" s="31">
        <f>S5*AC5</f>
        <v>32488596.563999999</v>
      </c>
      <c r="U5" s="12">
        <v>23364</v>
      </c>
      <c r="V5" s="31">
        <v>12641791.949200001</v>
      </c>
      <c r="W5" s="12">
        <v>18048</v>
      </c>
      <c r="X5" s="31">
        <v>10353377.325999999</v>
      </c>
      <c r="Y5" s="12">
        <v>15524</v>
      </c>
      <c r="Z5" s="31">
        <v>9217783.871199999</v>
      </c>
      <c r="AA5" s="12">
        <v>10954</v>
      </c>
      <c r="AB5" s="31">
        <v>6404402.5307999998</v>
      </c>
      <c r="AC5" s="29">
        <v>478.54759999999999</v>
      </c>
      <c r="AD5" s="12">
        <f>AF5+AH5+AJ5+AL5+AN5</f>
        <v>92172</v>
      </c>
      <c r="AE5" s="31">
        <f>AD5*AP5</f>
        <v>42989020.800000004</v>
      </c>
      <c r="AF5" s="12">
        <v>35889</v>
      </c>
      <c r="AG5" s="31">
        <v>17271258.400000002</v>
      </c>
      <c r="AH5" s="12">
        <v>27655</v>
      </c>
      <c r="AI5" s="31">
        <v>13406201.600000001</v>
      </c>
      <c r="AJ5" s="12">
        <v>8998</v>
      </c>
      <c r="AK5" s="31">
        <v>4089721.6800000006</v>
      </c>
      <c r="AL5" s="12">
        <v>8102</v>
      </c>
      <c r="AM5" s="31">
        <v>3907499.2</v>
      </c>
      <c r="AN5" s="12">
        <v>11528</v>
      </c>
      <c r="AO5" s="31">
        <v>5603329.6000000006</v>
      </c>
      <c r="AP5" s="29">
        <v>466.40000000000003</v>
      </c>
      <c r="AQ5" s="12">
        <f>AS5+AU5+AW5</f>
        <v>28142</v>
      </c>
      <c r="AR5" s="31">
        <f>AQ5*AY5</f>
        <v>15940534.972400002</v>
      </c>
      <c r="AS5" s="12">
        <v>12656</v>
      </c>
      <c r="AT5" s="31">
        <v>8073358.1466000015</v>
      </c>
      <c r="AU5" s="12">
        <v>9209</v>
      </c>
      <c r="AV5" s="31">
        <v>5781573.465400001</v>
      </c>
      <c r="AW5" s="12">
        <v>6277</v>
      </c>
      <c r="AX5" s="31">
        <v>4396646.7364000008</v>
      </c>
      <c r="AY5" s="29">
        <v>566.43220000000008</v>
      </c>
      <c r="AZ5" s="12">
        <f>BB5+BD5+BF5+BH5</f>
        <v>41468</v>
      </c>
      <c r="BA5" s="31">
        <f>AZ5*BJ5</f>
        <v>21923094.900000002</v>
      </c>
      <c r="BB5" s="12">
        <v>22088</v>
      </c>
      <c r="BC5" s="31">
        <v>12316541.475000001</v>
      </c>
      <c r="BD5" s="12">
        <v>7891</v>
      </c>
      <c r="BE5" s="31">
        <v>4486336.0500000007</v>
      </c>
      <c r="BF5" s="12">
        <v>5835</v>
      </c>
      <c r="BG5" s="31">
        <v>3241835.1000000006</v>
      </c>
      <c r="BH5" s="12">
        <v>5654</v>
      </c>
      <c r="BI5" s="31">
        <v>3343340.7000000007</v>
      </c>
      <c r="BJ5" s="29">
        <v>528.67500000000007</v>
      </c>
      <c r="BK5" s="12">
        <f t="shared" ref="BK5:BK26" si="0">BM5+BO5+BQ5+BS5</f>
        <v>122510.90909090907</v>
      </c>
      <c r="BL5" s="31">
        <f t="shared" ref="BL5:BL36" si="1">BK5*BU5</f>
        <v>62723135.236363627</v>
      </c>
      <c r="BM5" s="12">
        <v>20858.181818181816</v>
      </c>
      <c r="BN5" s="31">
        <f t="shared" ref="BN5:BN51" si="2">BM5*BU5</f>
        <v>10678971.927272726</v>
      </c>
      <c r="BO5" s="12">
        <v>48152.727272727272</v>
      </c>
      <c r="BP5" s="31">
        <f t="shared" ref="BP5:BP51" si="3">BO5*BU5</f>
        <v>24653233.309090909</v>
      </c>
      <c r="BQ5" s="12">
        <v>44045.454545454537</v>
      </c>
      <c r="BR5" s="31">
        <f t="shared" ref="BR5:BR51" si="4">BQ5*BU5</f>
        <v>22550391.818181813</v>
      </c>
      <c r="BS5" s="12">
        <v>9454.545454545454</v>
      </c>
      <c r="BT5" s="31">
        <f t="shared" ref="BT5:BT51" si="5">BU5*BS5</f>
        <v>4840538.1818181816</v>
      </c>
      <c r="BU5" s="29">
        <v>511.98</v>
      </c>
      <c r="BV5" s="12">
        <f t="shared" ref="BV5:BV51" si="6">BX5+BZ5+CB5+CD5</f>
        <v>28460.909090909088</v>
      </c>
      <c r="BW5" s="31">
        <f t="shared" ref="BW5:BW36" si="7">BV5*CF5</f>
        <v>13619899.739272725</v>
      </c>
      <c r="BX5" s="12">
        <v>7869.0909090909081</v>
      </c>
      <c r="BY5" s="31">
        <f t="shared" ref="BY5:BY51" si="8">BX5*CF5</f>
        <v>3765734.5687272721</v>
      </c>
      <c r="BZ5" s="12">
        <v>5999.9999999999991</v>
      </c>
      <c r="CA5" s="31">
        <f t="shared" ref="CA5:CA51" si="9">BZ5*CF5</f>
        <v>2871285.5999999996</v>
      </c>
      <c r="CB5" s="12">
        <v>9090</v>
      </c>
      <c r="CC5" s="31">
        <f t="shared" ref="CC5:CC51" si="10">CB5*CF5</f>
        <v>4349997.6840000004</v>
      </c>
      <c r="CD5" s="12">
        <v>5501.8181818181811</v>
      </c>
      <c r="CE5" s="31">
        <f t="shared" ref="CE5:CE51" si="11">CD5*CF5</f>
        <v>2632881.8865454542</v>
      </c>
      <c r="CF5" s="29">
        <v>478.54759999999999</v>
      </c>
      <c r="CG5" s="12">
        <f t="shared" ref="CG5:CG51" si="12">CI5+CK5+CM5+CO5+CQ5</f>
        <v>75068.181818181809</v>
      </c>
      <c r="CH5" s="31">
        <f t="shared" ref="CH5:CH36" si="13">CG5*CS5</f>
        <v>37112508</v>
      </c>
      <c r="CI5" s="12">
        <v>32566.363636363632</v>
      </c>
      <c r="CJ5" s="31">
        <f t="shared" ref="CJ5:CJ51" si="14">CI5*CS5</f>
        <v>16100289.120000001</v>
      </c>
      <c r="CK5" s="12">
        <v>22590.909090909085</v>
      </c>
      <c r="CL5" s="31">
        <f t="shared" ref="CL5:CL51" si="15">CK5*CS5</f>
        <v>11168583.999999998</v>
      </c>
      <c r="CM5" s="12">
        <v>6568.181818181818</v>
      </c>
      <c r="CN5" s="31">
        <f t="shared" ref="CN5:CN51" si="16">CM5*CS5</f>
        <v>3247204.0000000005</v>
      </c>
      <c r="CO5" s="12">
        <v>5364.545454545454</v>
      </c>
      <c r="CP5" s="31">
        <f t="shared" ref="CP5:CP51" si="17">CO5*CS5</f>
        <v>2652145.44</v>
      </c>
      <c r="CQ5" s="12">
        <v>7978.1818181818171</v>
      </c>
      <c r="CR5" s="31">
        <f t="shared" ref="CR5:CR51" si="18">CQ5*CS5</f>
        <v>3944285.44</v>
      </c>
      <c r="CS5" s="29">
        <v>494.38400000000007</v>
      </c>
      <c r="CT5" s="12">
        <f t="shared" ref="CT5:CT51" si="19">CV5+CX5+CZ5</f>
        <v>21358.181818181816</v>
      </c>
      <c r="CU5" s="31">
        <f t="shared" ref="CU5:CU36" si="20">CT5*DB5</f>
        <v>12823839.630189093</v>
      </c>
      <c r="CV5" s="12">
        <v>9766.363636363636</v>
      </c>
      <c r="CW5" s="31">
        <f t="shared" ref="CW5:CW51" si="21">DB5*CV5</f>
        <v>5863901.8109781826</v>
      </c>
      <c r="CX5" s="12">
        <v>6926.363636363636</v>
      </c>
      <c r="CY5" s="31">
        <f t="shared" ref="CY5:CY51" si="22">CX5*DB5</f>
        <v>4158714.3160981825</v>
      </c>
      <c r="CZ5" s="12">
        <v>4665.454545454545</v>
      </c>
      <c r="DA5" s="31">
        <f t="shared" ref="DA5:DA51" si="23">CZ5*DB5</f>
        <v>2801223.5031127278</v>
      </c>
      <c r="DB5" s="29">
        <v>600.41813200000013</v>
      </c>
      <c r="DC5" s="12">
        <f t="shared" ref="DC5:DC51" si="24">DE5+DG5+DI5+DK5</f>
        <v>24882.727272727272</v>
      </c>
      <c r="DD5" s="31">
        <f t="shared" ref="DD5:DD36" si="25">DC5*DM5</f>
        <v>13944168.391363638</v>
      </c>
      <c r="DE5" s="12">
        <v>11890.90909090909</v>
      </c>
      <c r="DF5" s="31">
        <f t="shared" ref="DF5:DF51" si="26">DE5*DM5</f>
        <v>6663611.9454545463</v>
      </c>
      <c r="DG5" s="12">
        <v>4770.9090909090901</v>
      </c>
      <c r="DH5" s="31">
        <f t="shared" ref="DH5:DH51" si="27">DG5*DM5</f>
        <v>2673595.9854545454</v>
      </c>
      <c r="DI5" s="12">
        <v>4382.7272727272721</v>
      </c>
      <c r="DJ5" s="31">
        <f t="shared" ref="DJ5:DJ51" si="28">DI5*DM5</f>
        <v>2456060.6413636366</v>
      </c>
      <c r="DK5" s="12">
        <v>3838.181818181818</v>
      </c>
      <c r="DL5" s="31">
        <f t="shared" ref="DL5:DL51" si="29">DK5*DM5</f>
        <v>2150899.8190909093</v>
      </c>
      <c r="DM5" s="29">
        <v>560.39550000000008</v>
      </c>
      <c r="DN5" s="31">
        <f t="shared" ref="DN5:DN36" si="30">I5+T5+AE5+AR5+BA5</f>
        <v>193548546.01640001</v>
      </c>
      <c r="DO5" s="31">
        <f t="shared" ref="DO5:DO36" si="31">BL5+BW5+CH5+CU5+DD5</f>
        <v>140223550.99718907</v>
      </c>
    </row>
    <row r="6" spans="1:120" x14ac:dyDescent="0.25">
      <c r="A6" s="44">
        <v>2</v>
      </c>
      <c r="B6" s="44" t="s">
        <v>10</v>
      </c>
      <c r="C6" s="9" t="s">
        <v>118</v>
      </c>
      <c r="D6" s="62" t="s">
        <v>119</v>
      </c>
      <c r="E6" s="17" t="s">
        <v>1</v>
      </c>
      <c r="F6" s="65">
        <f t="shared" ref="F6:F51" si="32">H6+S6+AD6+AQ6+AZ6</f>
        <v>74599</v>
      </c>
      <c r="G6" s="12">
        <f t="shared" ref="G6:G51" si="33">BK6+BV6+CG6+CT6+DC6</f>
        <v>66991.677685950403</v>
      </c>
      <c r="H6" s="12">
        <f t="shared" ref="H6:H51" si="34">J6+L6+N6+P6</f>
        <v>18106.2</v>
      </c>
      <c r="I6" s="31">
        <f t="shared" ref="I6:I54" si="35">H6*R6</f>
        <v>20756766.618000004</v>
      </c>
      <c r="J6" s="12">
        <v>1227.8</v>
      </c>
      <c r="K6" s="31">
        <f t="shared" ref="K6:K51" si="36">J6*R6</f>
        <v>1407537.642</v>
      </c>
      <c r="L6" s="12">
        <v>6612.9</v>
      </c>
      <c r="M6" s="31">
        <f t="shared" ref="M6:M51" si="37">L6*R6</f>
        <v>7580962.4309999999</v>
      </c>
      <c r="N6" s="12">
        <v>6236.2999999999993</v>
      </c>
      <c r="O6" s="31">
        <f t="shared" ref="O6:O51" si="38">N6*R6</f>
        <v>7149231.9569999995</v>
      </c>
      <c r="P6" s="12">
        <v>4029.2</v>
      </c>
      <c r="Q6" s="31">
        <f t="shared" ref="Q6:Q51" si="39">P6*R6</f>
        <v>4619034.5880000005</v>
      </c>
      <c r="R6" s="29">
        <v>1146.3900000000001</v>
      </c>
      <c r="S6" s="12">
        <f t="shared" ref="S6:S51" si="40">U6+W6+Y6+AA6</f>
        <v>17399.2</v>
      </c>
      <c r="T6" s="31">
        <f t="shared" ref="T6:T54" si="41">S6*AC6</f>
        <v>17926559.312480003</v>
      </c>
      <c r="U6" s="12">
        <v>4858</v>
      </c>
      <c r="V6" s="31">
        <v>5005243.0652000001</v>
      </c>
      <c r="W6" s="12">
        <v>5936.7</v>
      </c>
      <c r="X6" s="31">
        <v>6116637.8149800003</v>
      </c>
      <c r="Y6" s="12">
        <v>3946.6</v>
      </c>
      <c r="Z6" s="31">
        <v>4066219.0780400005</v>
      </c>
      <c r="AA6" s="12">
        <v>2657.8999999999996</v>
      </c>
      <c r="AB6" s="31">
        <v>2738459.3542599999</v>
      </c>
      <c r="AC6" s="29">
        <v>1030.3094000000001</v>
      </c>
      <c r="AD6" s="12">
        <f t="shared" ref="AD6:AD51" si="42">AF6+AH6+AJ6+AL6+AN6</f>
        <v>15236.199999999999</v>
      </c>
      <c r="AE6" s="31">
        <f t="shared" ref="AE6:AE54" si="43">AD6*AP6</f>
        <v>11838222.675999999</v>
      </c>
      <c r="AF6" s="12">
        <v>2908.5</v>
      </c>
      <c r="AG6" s="31">
        <v>2259846.33</v>
      </c>
      <c r="AH6" s="12">
        <v>3753.3999999999996</v>
      </c>
      <c r="AI6" s="31">
        <v>2916316.7319999998</v>
      </c>
      <c r="AJ6" s="12">
        <v>4204.2</v>
      </c>
      <c r="AK6" s="31">
        <v>3266579.3160000001</v>
      </c>
      <c r="AL6" s="12">
        <v>2426.1999999999998</v>
      </c>
      <c r="AM6" s="31">
        <v>1885108.8759999999</v>
      </c>
      <c r="AN6" s="12">
        <v>1943.8999999999999</v>
      </c>
      <c r="AO6" s="31">
        <v>1510371.422</v>
      </c>
      <c r="AP6" s="29">
        <v>776.98</v>
      </c>
      <c r="AQ6" s="12">
        <f t="shared" ref="AQ6:AQ51" si="44">AS6+AU6+AW6</f>
        <v>12271</v>
      </c>
      <c r="AR6" s="31">
        <f t="shared" ref="AR6:AR54" si="45">AQ6*AY6</f>
        <v>9808644.6934000012</v>
      </c>
      <c r="AS6" s="12">
        <v>4404.3999999999996</v>
      </c>
      <c r="AT6" s="31">
        <v>3520592.8357599997</v>
      </c>
      <c r="AU6" s="12">
        <v>3729.6</v>
      </c>
      <c r="AV6" s="31">
        <v>2981201.3078399999</v>
      </c>
      <c r="AW6" s="12">
        <v>4137</v>
      </c>
      <c r="AX6" s="31">
        <v>3306850.5498000002</v>
      </c>
      <c r="AY6" s="29">
        <v>799.33540000000005</v>
      </c>
      <c r="AZ6" s="12">
        <f t="shared" ref="AZ6:AZ51" si="46">BB6+BD6+BF6+BH6</f>
        <v>11586.399999999998</v>
      </c>
      <c r="BA6" s="31">
        <f t="shared" ref="BA6:BA54" si="47">AZ6*BJ6</f>
        <v>12186401.723999999</v>
      </c>
      <c r="BB6" s="12">
        <v>4689.2999999999993</v>
      </c>
      <c r="BC6" s="31">
        <v>4932135.4004999995</v>
      </c>
      <c r="BD6" s="12">
        <v>1604.3999999999999</v>
      </c>
      <c r="BE6" s="31">
        <v>1687483.8540000001</v>
      </c>
      <c r="BF6" s="12">
        <v>2552.8999999999996</v>
      </c>
      <c r="BG6" s="31">
        <v>2685101.9264999996</v>
      </c>
      <c r="BH6" s="12">
        <v>2739.7999999999997</v>
      </c>
      <c r="BI6" s="31">
        <v>2881680.5430000001</v>
      </c>
      <c r="BJ6" s="29">
        <v>1051.7850000000001</v>
      </c>
      <c r="BK6" s="12">
        <f t="shared" si="0"/>
        <v>15944.785123966938</v>
      </c>
      <c r="BL6" s="31">
        <f t="shared" si="1"/>
        <v>18278942.218264461</v>
      </c>
      <c r="BM6" s="12">
        <v>1116.181818181818</v>
      </c>
      <c r="BN6" s="31">
        <f t="shared" si="2"/>
        <v>1279579.6745454546</v>
      </c>
      <c r="BO6" s="12">
        <v>6011.7272727272721</v>
      </c>
      <c r="BP6" s="31">
        <f t="shared" si="3"/>
        <v>6891784.0281818183</v>
      </c>
      <c r="BQ6" s="12">
        <v>5153.9669421487588</v>
      </c>
      <c r="BR6" s="31">
        <f t="shared" si="4"/>
        <v>5908456.1628099158</v>
      </c>
      <c r="BS6" s="12">
        <v>3662.9090909090905</v>
      </c>
      <c r="BT6" s="31">
        <f t="shared" si="5"/>
        <v>4199122.3527272725</v>
      </c>
      <c r="BU6" s="29">
        <v>1146.3900000000001</v>
      </c>
      <c r="BV6" s="12">
        <f t="shared" si="6"/>
        <v>15817.454545454544</v>
      </c>
      <c r="BW6" s="31">
        <f t="shared" si="7"/>
        <v>16296872.102254545</v>
      </c>
      <c r="BX6" s="12">
        <v>4416.363636363636</v>
      </c>
      <c r="BY6" s="31">
        <f t="shared" si="8"/>
        <v>4550220.9683636362</v>
      </c>
      <c r="BZ6" s="12">
        <v>5396.9999999999991</v>
      </c>
      <c r="CA6" s="31">
        <f t="shared" si="9"/>
        <v>5560579.8317999998</v>
      </c>
      <c r="CB6" s="12">
        <v>3587.8181818181815</v>
      </c>
      <c r="CC6" s="31">
        <f t="shared" si="10"/>
        <v>3696562.7982181818</v>
      </c>
      <c r="CD6" s="12">
        <v>2416.2727272727266</v>
      </c>
      <c r="CE6" s="31">
        <f t="shared" si="11"/>
        <v>2489508.5038727266</v>
      </c>
      <c r="CF6" s="29">
        <v>1030.3094000000001</v>
      </c>
      <c r="CG6" s="12">
        <f t="shared" si="12"/>
        <v>13540.89256198347</v>
      </c>
      <c r="CH6" s="31">
        <f t="shared" si="13"/>
        <v>11152262.864978513</v>
      </c>
      <c r="CI6" s="12">
        <v>2644.090909090909</v>
      </c>
      <c r="CJ6" s="31">
        <f t="shared" si="14"/>
        <v>2177670.0998181822</v>
      </c>
      <c r="CK6" s="12">
        <v>3101.9834710743794</v>
      </c>
      <c r="CL6" s="31">
        <f t="shared" si="15"/>
        <v>2554789.8643966937</v>
      </c>
      <c r="CM6" s="12">
        <v>3821.9999999999995</v>
      </c>
      <c r="CN6" s="31">
        <f t="shared" si="16"/>
        <v>3147794.6135999998</v>
      </c>
      <c r="CO6" s="12">
        <v>2205.6363636363635</v>
      </c>
      <c r="CP6" s="31">
        <f t="shared" si="17"/>
        <v>1816559.4623272729</v>
      </c>
      <c r="CQ6" s="12">
        <v>1767.181818181818</v>
      </c>
      <c r="CR6" s="31">
        <f t="shared" si="18"/>
        <v>1455448.8248363638</v>
      </c>
      <c r="CS6" s="29">
        <v>823.5988000000001</v>
      </c>
      <c r="CT6" s="12">
        <f t="shared" si="19"/>
        <v>11155.454545454544</v>
      </c>
      <c r="CU6" s="31">
        <f t="shared" si="20"/>
        <v>9451966.7045490909</v>
      </c>
      <c r="CV6" s="12">
        <v>4003.9999999999995</v>
      </c>
      <c r="CW6" s="31">
        <f t="shared" si="21"/>
        <v>3392571.2780960002</v>
      </c>
      <c r="CX6" s="12">
        <v>3390.545454545454</v>
      </c>
      <c r="CY6" s="31">
        <f t="shared" si="22"/>
        <v>2872793.9875549092</v>
      </c>
      <c r="CZ6" s="12">
        <v>3760.9090909090905</v>
      </c>
      <c r="DA6" s="31">
        <f t="shared" si="23"/>
        <v>3186601.438898182</v>
      </c>
      <c r="DB6" s="29">
        <v>847.29552400000011</v>
      </c>
      <c r="DC6" s="12">
        <f t="shared" si="24"/>
        <v>10533.090909090906</v>
      </c>
      <c r="DD6" s="31">
        <f t="shared" si="25"/>
        <v>11743259.843127273</v>
      </c>
      <c r="DE6" s="12">
        <v>4262.9999999999991</v>
      </c>
      <c r="DF6" s="31">
        <f t="shared" si="26"/>
        <v>4752785.0223000003</v>
      </c>
      <c r="DG6" s="12">
        <v>1458.5454545454543</v>
      </c>
      <c r="DH6" s="31">
        <f t="shared" si="27"/>
        <v>1626120.8047636366</v>
      </c>
      <c r="DI6" s="12">
        <v>2320.8181818181811</v>
      </c>
      <c r="DJ6" s="31">
        <f t="shared" si="28"/>
        <v>2587461.8564454545</v>
      </c>
      <c r="DK6" s="12">
        <v>2490.7272727272721</v>
      </c>
      <c r="DL6" s="31">
        <f t="shared" si="29"/>
        <v>2776892.1596181816</v>
      </c>
      <c r="DM6" s="29">
        <v>1114.8921000000003</v>
      </c>
      <c r="DN6" s="31">
        <f t="shared" si="30"/>
        <v>72516595.023880005</v>
      </c>
      <c r="DO6" s="31">
        <f t="shared" si="31"/>
        <v>66923303.733173884</v>
      </c>
    </row>
    <row r="7" spans="1:120" x14ac:dyDescent="0.25">
      <c r="A7" s="44">
        <v>3</v>
      </c>
      <c r="B7" s="44" t="s">
        <v>10</v>
      </c>
      <c r="C7" s="9" t="s">
        <v>118</v>
      </c>
      <c r="D7" s="62" t="s">
        <v>120</v>
      </c>
      <c r="E7" s="17" t="s">
        <v>121</v>
      </c>
      <c r="F7" s="65">
        <f t="shared" si="32"/>
        <v>31970.999999999996</v>
      </c>
      <c r="G7" s="12">
        <f t="shared" si="33"/>
        <v>28710.719008264459</v>
      </c>
      <c r="H7" s="12">
        <f t="shared" si="34"/>
        <v>7759.8</v>
      </c>
      <c r="I7" s="31">
        <f t="shared" si="35"/>
        <v>8895757.1220000014</v>
      </c>
      <c r="J7" s="12">
        <v>526.19999999999993</v>
      </c>
      <c r="K7" s="31">
        <f t="shared" si="36"/>
        <v>603230.41799999995</v>
      </c>
      <c r="L7" s="12">
        <v>2834.1</v>
      </c>
      <c r="M7" s="31">
        <f t="shared" si="37"/>
        <v>3248983.8990000002</v>
      </c>
      <c r="N7" s="12">
        <v>2672.7</v>
      </c>
      <c r="O7" s="31">
        <f t="shared" si="38"/>
        <v>3063956.5529999998</v>
      </c>
      <c r="P7" s="12">
        <v>1726.8</v>
      </c>
      <c r="Q7" s="31">
        <f t="shared" si="39"/>
        <v>1979586.2520000001</v>
      </c>
      <c r="R7" s="29">
        <v>1146.3900000000001</v>
      </c>
      <c r="S7" s="12">
        <f t="shared" si="40"/>
        <v>7456.7999999999993</v>
      </c>
      <c r="T7" s="31">
        <f t="shared" si="41"/>
        <v>7682811.1339199999</v>
      </c>
      <c r="U7" s="12">
        <v>2082</v>
      </c>
      <c r="V7" s="31">
        <v>2145104.1708000004</v>
      </c>
      <c r="W7" s="12">
        <v>2544.2999999999997</v>
      </c>
      <c r="X7" s="31">
        <v>2621416.2064200002</v>
      </c>
      <c r="Y7" s="12">
        <v>1691.3999999999999</v>
      </c>
      <c r="Z7" s="31">
        <v>1742665.31916</v>
      </c>
      <c r="AA7" s="12">
        <v>1139.0999999999999</v>
      </c>
      <c r="AB7" s="31">
        <v>1173625.4375400001</v>
      </c>
      <c r="AC7" s="29">
        <v>1030.3094000000001</v>
      </c>
      <c r="AD7" s="12">
        <f t="shared" si="42"/>
        <v>6529.8</v>
      </c>
      <c r="AE7" s="31">
        <f t="shared" si="43"/>
        <v>5848741.8600000003</v>
      </c>
      <c r="AF7" s="12">
        <v>1246.5</v>
      </c>
      <c r="AG7" s="31">
        <v>1116490.05</v>
      </c>
      <c r="AH7" s="12">
        <v>1608.6</v>
      </c>
      <c r="AI7" s="31">
        <v>1440823.02</v>
      </c>
      <c r="AJ7" s="12">
        <v>1801.8</v>
      </c>
      <c r="AK7" s="31">
        <v>1613872.26</v>
      </c>
      <c r="AL7" s="12">
        <v>1039.8</v>
      </c>
      <c r="AM7" s="31">
        <v>931348.86</v>
      </c>
      <c r="AN7" s="12">
        <v>833.1</v>
      </c>
      <c r="AO7" s="31">
        <v>746207.67</v>
      </c>
      <c r="AP7" s="29">
        <v>895.7</v>
      </c>
      <c r="AQ7" s="12">
        <f t="shared" si="44"/>
        <v>5259</v>
      </c>
      <c r="AR7" s="31">
        <f t="shared" si="45"/>
        <v>4319655.3006000007</v>
      </c>
      <c r="AS7" s="12">
        <v>1887.6</v>
      </c>
      <c r="AT7" s="31">
        <v>1550443.30584</v>
      </c>
      <c r="AU7" s="12">
        <v>1598.3999999999999</v>
      </c>
      <c r="AV7" s="31">
        <v>1312899.2265599999</v>
      </c>
      <c r="AW7" s="12">
        <v>1773</v>
      </c>
      <c r="AX7" s="31">
        <v>1456312.7682</v>
      </c>
      <c r="AY7" s="29">
        <v>821.38340000000005</v>
      </c>
      <c r="AZ7" s="12">
        <f t="shared" si="46"/>
        <v>4965.5999999999995</v>
      </c>
      <c r="BA7" s="31">
        <f t="shared" si="47"/>
        <v>5250377.16</v>
      </c>
      <c r="BB7" s="12">
        <v>2009.6999999999998</v>
      </c>
      <c r="BC7" s="31">
        <v>2124956.2949999999</v>
      </c>
      <c r="BD7" s="12">
        <v>687.6</v>
      </c>
      <c r="BE7" s="31">
        <v>727033.8600000001</v>
      </c>
      <c r="BF7" s="12">
        <v>1094.0999999999999</v>
      </c>
      <c r="BG7" s="31">
        <v>1156846.635</v>
      </c>
      <c r="BH7" s="12">
        <v>1174.2</v>
      </c>
      <c r="BI7" s="31">
        <v>1241540.3700000001</v>
      </c>
      <c r="BJ7" s="29">
        <v>1057.3500000000001</v>
      </c>
      <c r="BK7" s="12">
        <f t="shared" si="0"/>
        <v>6833.4793388429744</v>
      </c>
      <c r="BL7" s="31">
        <f t="shared" si="1"/>
        <v>7833832.3792561982</v>
      </c>
      <c r="BM7" s="12">
        <v>478.36363636363626</v>
      </c>
      <c r="BN7" s="31">
        <f t="shared" si="2"/>
        <v>548391.28909090906</v>
      </c>
      <c r="BO7" s="12">
        <v>2576.454545454545</v>
      </c>
      <c r="BP7" s="31">
        <f t="shared" si="3"/>
        <v>2953621.7263636361</v>
      </c>
      <c r="BQ7" s="12">
        <v>2208.8429752066113</v>
      </c>
      <c r="BR7" s="31">
        <f t="shared" si="4"/>
        <v>2532195.4983471073</v>
      </c>
      <c r="BS7" s="12">
        <v>1569.8181818181818</v>
      </c>
      <c r="BT7" s="31">
        <f t="shared" si="5"/>
        <v>1799623.8654545455</v>
      </c>
      <c r="BU7" s="29">
        <v>1146.3900000000001</v>
      </c>
      <c r="BV7" s="12">
        <f t="shared" si="6"/>
        <v>6778.9090909090892</v>
      </c>
      <c r="BW7" s="31">
        <f t="shared" si="7"/>
        <v>6984373.7581090899</v>
      </c>
      <c r="BX7" s="12">
        <v>1892.7272727272725</v>
      </c>
      <c r="BY7" s="31">
        <f t="shared" si="8"/>
        <v>1950094.7007272728</v>
      </c>
      <c r="BZ7" s="12">
        <v>2312.9999999999995</v>
      </c>
      <c r="CA7" s="31">
        <f t="shared" si="9"/>
        <v>2383105.6421999997</v>
      </c>
      <c r="CB7" s="12">
        <v>1537.6363636363633</v>
      </c>
      <c r="CC7" s="31">
        <f t="shared" si="10"/>
        <v>1584241.1992363634</v>
      </c>
      <c r="CD7" s="12">
        <v>1035.5454545454543</v>
      </c>
      <c r="CE7" s="31">
        <f t="shared" si="11"/>
        <v>1066932.2159454543</v>
      </c>
      <c r="CF7" s="29">
        <v>1030.3094000000001</v>
      </c>
      <c r="CG7" s="12">
        <f t="shared" si="12"/>
        <v>5803.2396694214867</v>
      </c>
      <c r="CH7" s="31">
        <f t="shared" si="13"/>
        <v>5509839.4782148758</v>
      </c>
      <c r="CI7" s="12">
        <v>1133.181818181818</v>
      </c>
      <c r="CJ7" s="31">
        <f t="shared" si="14"/>
        <v>1075890.4118181819</v>
      </c>
      <c r="CK7" s="12">
        <v>1329.4214876033056</v>
      </c>
      <c r="CL7" s="31">
        <f t="shared" si="15"/>
        <v>1262208.5960330579</v>
      </c>
      <c r="CM7" s="12">
        <v>1637.9999999999998</v>
      </c>
      <c r="CN7" s="31">
        <f t="shared" si="16"/>
        <v>1555185.996</v>
      </c>
      <c r="CO7" s="12">
        <v>945.27272727272714</v>
      </c>
      <c r="CP7" s="31">
        <f t="shared" si="17"/>
        <v>897481.62872727273</v>
      </c>
      <c r="CQ7" s="12">
        <v>757.36363636363637</v>
      </c>
      <c r="CR7" s="31">
        <f t="shared" si="18"/>
        <v>719072.84563636372</v>
      </c>
      <c r="CS7" s="29">
        <v>949.44200000000012</v>
      </c>
      <c r="CT7" s="12">
        <f t="shared" si="19"/>
        <v>4780.9090909090901</v>
      </c>
      <c r="CU7" s="31">
        <f t="shared" si="20"/>
        <v>4162576.9260327267</v>
      </c>
      <c r="CV7" s="12">
        <v>1715.9999999999998</v>
      </c>
      <c r="CW7" s="31">
        <f t="shared" si="21"/>
        <v>1494063.5492639998</v>
      </c>
      <c r="CX7" s="12">
        <v>1453.0909090909088</v>
      </c>
      <c r="CY7" s="31">
        <f t="shared" si="22"/>
        <v>1265157.4365032725</v>
      </c>
      <c r="CZ7" s="12">
        <v>1611.8181818181818</v>
      </c>
      <c r="DA7" s="31">
        <f t="shared" si="23"/>
        <v>1403355.9402654546</v>
      </c>
      <c r="DB7" s="29">
        <v>870.66640400000006</v>
      </c>
      <c r="DC7" s="12">
        <f t="shared" si="24"/>
        <v>4514.181818181818</v>
      </c>
      <c r="DD7" s="31">
        <f t="shared" si="25"/>
        <v>5059454.3541818187</v>
      </c>
      <c r="DE7" s="12">
        <v>1826.9999999999998</v>
      </c>
      <c r="DF7" s="31">
        <f t="shared" si="26"/>
        <v>2047685.1570000001</v>
      </c>
      <c r="DG7" s="12">
        <v>625.09090909090901</v>
      </c>
      <c r="DH7" s="31">
        <f t="shared" si="27"/>
        <v>700596.26509090909</v>
      </c>
      <c r="DI7" s="12">
        <v>994.63636363636351</v>
      </c>
      <c r="DJ7" s="31">
        <f t="shared" si="28"/>
        <v>1114779.4846363636</v>
      </c>
      <c r="DK7" s="12">
        <v>1067.4545454545455</v>
      </c>
      <c r="DL7" s="31">
        <f t="shared" si="29"/>
        <v>1196393.4474545456</v>
      </c>
      <c r="DM7" s="29">
        <v>1120.7910000000002</v>
      </c>
      <c r="DN7" s="31">
        <f t="shared" si="30"/>
        <v>31997342.57652</v>
      </c>
      <c r="DO7" s="31">
        <f t="shared" si="31"/>
        <v>29550076.895794708</v>
      </c>
    </row>
    <row r="8" spans="1:120" ht="45" x14ac:dyDescent="0.25">
      <c r="A8" s="44">
        <v>4</v>
      </c>
      <c r="B8" s="44" t="s">
        <v>10</v>
      </c>
      <c r="C8" s="9" t="s">
        <v>105</v>
      </c>
      <c r="D8" s="62" t="s">
        <v>104</v>
      </c>
      <c r="E8" s="17" t="s">
        <v>1</v>
      </c>
      <c r="F8" s="65">
        <f t="shared" si="32"/>
        <v>309066.39999999997</v>
      </c>
      <c r="G8" s="12">
        <f t="shared" si="33"/>
        <v>217824.72727272724</v>
      </c>
      <c r="H8" s="12">
        <f t="shared" si="34"/>
        <v>125328.8</v>
      </c>
      <c r="I8" s="31">
        <f t="shared" si="35"/>
        <v>20923643.160000004</v>
      </c>
      <c r="J8" s="12">
        <f>J5*80%</f>
        <v>19363.2</v>
      </c>
      <c r="K8" s="31">
        <f t="shared" si="36"/>
        <v>3232686.24</v>
      </c>
      <c r="L8" s="12">
        <f>L5*80%</f>
        <v>48522.400000000001</v>
      </c>
      <c r="M8" s="31">
        <f t="shared" si="37"/>
        <v>8100814.6800000006</v>
      </c>
      <c r="N8" s="12">
        <f>N5*80%</f>
        <v>46000</v>
      </c>
      <c r="O8" s="31">
        <f t="shared" si="38"/>
        <v>7679700.0000000009</v>
      </c>
      <c r="P8" s="12">
        <f>P5*80%</f>
        <v>11443.2</v>
      </c>
      <c r="Q8" s="31">
        <f t="shared" si="39"/>
        <v>1910442.2400000002</v>
      </c>
      <c r="R8" s="30">
        <v>166.95000000000002</v>
      </c>
      <c r="S8" s="12">
        <f t="shared" si="40"/>
        <v>54312</v>
      </c>
      <c r="T8" s="31">
        <f t="shared" si="41"/>
        <v>4096156.7280000006</v>
      </c>
      <c r="U8" s="12">
        <f>U5*80%</f>
        <v>18691.2</v>
      </c>
      <c r="V8" s="31">
        <v>1793109.3507000003</v>
      </c>
      <c r="W8" s="12">
        <f>W5*80%</f>
        <v>14438.400000000001</v>
      </c>
      <c r="X8" s="31">
        <v>1468521.0585000003</v>
      </c>
      <c r="Y8" s="12">
        <f>Y5*80%</f>
        <v>12419.2</v>
      </c>
      <c r="Z8" s="31">
        <v>1307448.7002000001</v>
      </c>
      <c r="AA8" s="12">
        <f>AA5*80%</f>
        <v>8763.2000000000007</v>
      </c>
      <c r="AB8" s="31">
        <v>908399.22930000024</v>
      </c>
      <c r="AC8" s="30">
        <v>75.419000000000011</v>
      </c>
      <c r="AD8" s="12">
        <f t="shared" si="42"/>
        <v>73737.599999999991</v>
      </c>
      <c r="AE8" s="31">
        <f t="shared" si="43"/>
        <v>8050671.1679999996</v>
      </c>
      <c r="AF8" s="12">
        <f>AF5*80%</f>
        <v>28711.200000000001</v>
      </c>
      <c r="AG8" s="31">
        <v>3638740.1220000004</v>
      </c>
      <c r="AH8" s="12">
        <f>AH5*80%</f>
        <v>22124</v>
      </c>
      <c r="AI8" s="31">
        <v>2824442.9280000003</v>
      </c>
      <c r="AJ8" s="12">
        <f>AJ5*80%</f>
        <v>7198.4000000000005</v>
      </c>
      <c r="AK8" s="31">
        <v>957366.66600000008</v>
      </c>
      <c r="AL8" s="12">
        <f>AL5*80%</f>
        <v>6481.6</v>
      </c>
      <c r="AM8" s="31">
        <v>823239.03600000008</v>
      </c>
      <c r="AN8" s="12">
        <f>AN5*80%</f>
        <v>9222.4</v>
      </c>
      <c r="AO8" s="31">
        <v>1180519.6680000001</v>
      </c>
      <c r="AP8" s="30">
        <v>109.18</v>
      </c>
      <c r="AQ8" s="12">
        <f t="shared" si="44"/>
        <v>22513.599999999999</v>
      </c>
      <c r="AR8" s="31">
        <f t="shared" si="45"/>
        <v>1681725.3955199998</v>
      </c>
      <c r="AS8" s="12">
        <f>AS5*80%</f>
        <v>10124.800000000001</v>
      </c>
      <c r="AT8" s="31">
        <v>958206.10014000011</v>
      </c>
      <c r="AU8" s="12">
        <f>AU5*80%</f>
        <v>7367.2000000000007</v>
      </c>
      <c r="AV8" s="31">
        <v>686200.07466000004</v>
      </c>
      <c r="AW8" s="12">
        <f>AW5*80%</f>
        <v>5021.6000000000004</v>
      </c>
      <c r="AX8" s="31">
        <v>521826.68556000001</v>
      </c>
      <c r="AY8" s="30">
        <v>74.6982</v>
      </c>
      <c r="AZ8" s="12">
        <f t="shared" si="46"/>
        <v>33174.400000000001</v>
      </c>
      <c r="BA8" s="31">
        <f t="shared" si="47"/>
        <v>3323079.648</v>
      </c>
      <c r="BB8" s="12">
        <f>BB5*80%</f>
        <v>17670.400000000001</v>
      </c>
      <c r="BC8" s="31">
        <v>2100294.4410000001</v>
      </c>
      <c r="BD8" s="12">
        <f>BD5*80%</f>
        <v>6312.8</v>
      </c>
      <c r="BE8" s="31">
        <v>765038.35800000012</v>
      </c>
      <c r="BF8" s="12">
        <f>BF5*80%</f>
        <v>4668</v>
      </c>
      <c r="BG8" s="31">
        <v>755389.47974490002</v>
      </c>
      <c r="BH8" s="12">
        <f>BH5*80%</f>
        <v>4523.2</v>
      </c>
      <c r="BI8" s="31">
        <v>570127.57200000004</v>
      </c>
      <c r="BJ8" s="30">
        <v>100.17</v>
      </c>
      <c r="BK8" s="12">
        <f t="shared" si="0"/>
        <v>98008.727272727265</v>
      </c>
      <c r="BL8" s="31">
        <f t="shared" si="1"/>
        <v>16362557.018181818</v>
      </c>
      <c r="BM8" s="12">
        <f>BM5*80%</f>
        <v>16686.545454545452</v>
      </c>
      <c r="BN8" s="31">
        <f t="shared" si="2"/>
        <v>2785818.7636363637</v>
      </c>
      <c r="BO8" s="12">
        <f>BO5*80%</f>
        <v>38522.181818181816</v>
      </c>
      <c r="BP8" s="31">
        <f t="shared" si="3"/>
        <v>6431278.2545454549</v>
      </c>
      <c r="BQ8" s="12">
        <f>BQ5*80%</f>
        <v>35236.363636363632</v>
      </c>
      <c r="BR8" s="31">
        <f t="shared" si="4"/>
        <v>5882710.9090909092</v>
      </c>
      <c r="BS8" s="12">
        <f>BS5*80%</f>
        <v>7563.636363636364</v>
      </c>
      <c r="BT8" s="31">
        <f t="shared" si="5"/>
        <v>1262749.0909090911</v>
      </c>
      <c r="BU8" s="30">
        <v>166.95000000000002</v>
      </c>
      <c r="BV8" s="12">
        <f t="shared" si="6"/>
        <v>22768.727272727272</v>
      </c>
      <c r="BW8" s="31">
        <f t="shared" si="7"/>
        <v>1717194.6421818184</v>
      </c>
      <c r="BX8" s="12">
        <f>BX5*80%</f>
        <v>6295.272727272727</v>
      </c>
      <c r="BY8" s="31">
        <f t="shared" si="8"/>
        <v>474783.17381818185</v>
      </c>
      <c r="BZ8" s="12">
        <f>BZ5*80%</f>
        <v>4799.9999999999991</v>
      </c>
      <c r="CA8" s="31">
        <f t="shared" si="9"/>
        <v>362011.2</v>
      </c>
      <c r="CB8" s="12">
        <f>CB5*80%</f>
        <v>7272</v>
      </c>
      <c r="CC8" s="31">
        <f t="shared" si="10"/>
        <v>548446.96800000011</v>
      </c>
      <c r="CD8" s="12">
        <f>CD5*80%</f>
        <v>4401.454545454545</v>
      </c>
      <c r="CE8" s="31">
        <f t="shared" si="11"/>
        <v>331953.3003636364</v>
      </c>
      <c r="CF8" s="30">
        <v>75.419000000000011</v>
      </c>
      <c r="CG8" s="12">
        <f t="shared" si="12"/>
        <v>60054.545454545449</v>
      </c>
      <c r="CH8" s="31">
        <f t="shared" si="13"/>
        <v>6950160.5890909098</v>
      </c>
      <c r="CI8" s="12">
        <f>CI5*80%</f>
        <v>26053.090909090908</v>
      </c>
      <c r="CJ8" s="31">
        <f t="shared" si="14"/>
        <v>3015145.0533818183</v>
      </c>
      <c r="CK8" s="12">
        <f>CK5*80%</f>
        <v>18072.727272727268</v>
      </c>
      <c r="CL8" s="31">
        <f t="shared" si="15"/>
        <v>2091571.1854545453</v>
      </c>
      <c r="CM8" s="12">
        <f>CM5*80%</f>
        <v>5254.545454545455</v>
      </c>
      <c r="CN8" s="31">
        <f t="shared" si="16"/>
        <v>608112.74909090926</v>
      </c>
      <c r="CO8" s="12">
        <f>CO5*80%</f>
        <v>4291.6363636363631</v>
      </c>
      <c r="CP8" s="31">
        <f t="shared" si="17"/>
        <v>496674.50967272726</v>
      </c>
      <c r="CQ8" s="12">
        <f>CQ5*80%</f>
        <v>6382.545454545454</v>
      </c>
      <c r="CR8" s="31">
        <f t="shared" si="18"/>
        <v>738657.09149090911</v>
      </c>
      <c r="CS8" s="30">
        <v>115.73080000000002</v>
      </c>
      <c r="CT8" s="12">
        <f t="shared" si="19"/>
        <v>17086.545454545456</v>
      </c>
      <c r="CU8" s="31">
        <f t="shared" si="20"/>
        <v>1352914.2410530911</v>
      </c>
      <c r="CV8" s="12">
        <f>CV5*80%</f>
        <v>7813.090909090909</v>
      </c>
      <c r="CW8" s="31">
        <f t="shared" si="21"/>
        <v>618641.25698618183</v>
      </c>
      <c r="CX8" s="12">
        <f>CX5*80%</f>
        <v>5541.090909090909</v>
      </c>
      <c r="CY8" s="31">
        <f t="shared" si="22"/>
        <v>438744.08796218183</v>
      </c>
      <c r="CZ8" s="12">
        <f>CZ5*80%</f>
        <v>3732.363636363636</v>
      </c>
      <c r="DA8" s="31">
        <f t="shared" si="23"/>
        <v>295528.89610472723</v>
      </c>
      <c r="DB8" s="30">
        <v>79.180092000000002</v>
      </c>
      <c r="DC8" s="12">
        <f t="shared" si="24"/>
        <v>19906.181818181816</v>
      </c>
      <c r="DD8" s="31">
        <f t="shared" si="25"/>
        <v>2113642.366690909</v>
      </c>
      <c r="DE8" s="12">
        <f>DE5*80%</f>
        <v>9512.7272727272721</v>
      </c>
      <c r="DF8" s="31">
        <f t="shared" si="26"/>
        <v>1010063.2843636364</v>
      </c>
      <c r="DG8" s="12">
        <f>DG5*80%</f>
        <v>3816.7272727272721</v>
      </c>
      <c r="DH8" s="31">
        <f t="shared" si="27"/>
        <v>405260.86516363634</v>
      </c>
      <c r="DI8" s="12">
        <f>DI5*80%</f>
        <v>3506.181818181818</v>
      </c>
      <c r="DJ8" s="31">
        <f t="shared" si="28"/>
        <v>372287.08669090911</v>
      </c>
      <c r="DK8" s="12">
        <f>DK5*80%</f>
        <v>3070.5454545454545</v>
      </c>
      <c r="DL8" s="31">
        <f t="shared" si="29"/>
        <v>326031.13047272729</v>
      </c>
      <c r="DM8" s="30">
        <v>106.18020000000001</v>
      </c>
      <c r="DN8" s="31">
        <f t="shared" si="30"/>
        <v>38075276.099520005</v>
      </c>
      <c r="DO8" s="31">
        <f t="shared" si="31"/>
        <v>28496468.857198544</v>
      </c>
    </row>
    <row r="9" spans="1:120" ht="90" x14ac:dyDescent="0.25">
      <c r="A9" s="44">
        <v>5</v>
      </c>
      <c r="B9" s="13" t="s">
        <v>10</v>
      </c>
      <c r="C9" s="14" t="s">
        <v>103</v>
      </c>
      <c r="D9" s="15" t="s">
        <v>102</v>
      </c>
      <c r="E9" s="17" t="s">
        <v>1</v>
      </c>
      <c r="F9" s="65">
        <f t="shared" si="32"/>
        <v>17579</v>
      </c>
      <c r="G9" s="12">
        <f t="shared" si="33"/>
        <v>15863.090909090908</v>
      </c>
      <c r="H9" s="12">
        <f t="shared" si="34"/>
        <v>3694.2</v>
      </c>
      <c r="I9" s="31">
        <f t="shared" si="35"/>
        <v>2549219.6520000002</v>
      </c>
      <c r="J9" s="12">
        <v>431.4</v>
      </c>
      <c r="K9" s="31">
        <f t="shared" si="36"/>
        <v>297691.88400000002</v>
      </c>
      <c r="L9" s="12">
        <v>1013.4</v>
      </c>
      <c r="M9" s="31">
        <f t="shared" si="37"/>
        <v>699306.804</v>
      </c>
      <c r="N9" s="12">
        <v>816</v>
      </c>
      <c r="O9" s="31">
        <f t="shared" si="38"/>
        <v>563088.96000000008</v>
      </c>
      <c r="P9" s="12">
        <v>1433.3999999999999</v>
      </c>
      <c r="Q9" s="31">
        <f t="shared" si="39"/>
        <v>989132.00399999996</v>
      </c>
      <c r="R9" s="30">
        <v>690.06000000000006</v>
      </c>
      <c r="S9" s="12">
        <f t="shared" si="40"/>
        <v>6034.2</v>
      </c>
      <c r="T9" s="31">
        <f t="shared" si="41"/>
        <v>3647334.7779600001</v>
      </c>
      <c r="U9" s="12">
        <v>1266</v>
      </c>
      <c r="V9" s="31">
        <v>765225.85080000001</v>
      </c>
      <c r="W9" s="12">
        <v>1708.8</v>
      </c>
      <c r="X9" s="31">
        <v>1032873.56544</v>
      </c>
      <c r="Y9" s="12">
        <v>1526.3999999999999</v>
      </c>
      <c r="Z9" s="31">
        <v>922623.01631999994</v>
      </c>
      <c r="AA9" s="12">
        <v>1533</v>
      </c>
      <c r="AB9" s="31">
        <v>926612.34539999999</v>
      </c>
      <c r="AC9" s="30">
        <v>604.44380000000001</v>
      </c>
      <c r="AD9" s="12">
        <f t="shared" si="42"/>
        <v>3870.6000000000004</v>
      </c>
      <c r="AE9" s="31">
        <f t="shared" si="43"/>
        <v>1735499.6280000003</v>
      </c>
      <c r="AF9" s="12">
        <v>498</v>
      </c>
      <c r="AG9" s="31">
        <v>223293.24</v>
      </c>
      <c r="AH9" s="12">
        <v>609.6</v>
      </c>
      <c r="AI9" s="31">
        <v>273332.44800000003</v>
      </c>
      <c r="AJ9" s="12">
        <v>1510.2</v>
      </c>
      <c r="AK9" s="31">
        <v>677143.47600000002</v>
      </c>
      <c r="AL9" s="12">
        <v>743.4</v>
      </c>
      <c r="AM9" s="31">
        <v>333325.69199999998</v>
      </c>
      <c r="AN9" s="12">
        <v>509.4</v>
      </c>
      <c r="AO9" s="31">
        <v>228404.772</v>
      </c>
      <c r="AP9" s="30">
        <v>448.38</v>
      </c>
      <c r="AQ9" s="12">
        <f t="shared" si="44"/>
        <v>2022</v>
      </c>
      <c r="AR9" s="31">
        <f t="shared" si="45"/>
        <v>1426593.7920000001</v>
      </c>
      <c r="AS9" s="12">
        <v>559.19999999999993</v>
      </c>
      <c r="AT9" s="31">
        <v>394535.73119999998</v>
      </c>
      <c r="AU9" s="12">
        <v>880.19999999999993</v>
      </c>
      <c r="AV9" s="31">
        <v>621012.78720000002</v>
      </c>
      <c r="AW9" s="12">
        <v>582.6</v>
      </c>
      <c r="AX9" s="31">
        <v>411045.27360000007</v>
      </c>
      <c r="AY9" s="30">
        <v>705.53600000000006</v>
      </c>
      <c r="AZ9" s="12">
        <f t="shared" si="46"/>
        <v>1958</v>
      </c>
      <c r="BA9" s="31">
        <f t="shared" si="47"/>
        <v>904390.41</v>
      </c>
      <c r="BB9" s="12">
        <v>356.4</v>
      </c>
      <c r="BC9" s="31">
        <v>164619.378</v>
      </c>
      <c r="BD9" s="12">
        <v>415.8</v>
      </c>
      <c r="BE9" s="31">
        <v>192055.94100000002</v>
      </c>
      <c r="BF9" s="12">
        <v>466.79999999999995</v>
      </c>
      <c r="BG9" s="31">
        <v>215612.58600000001</v>
      </c>
      <c r="BH9" s="12">
        <v>719</v>
      </c>
      <c r="BI9" s="31">
        <v>332102.505</v>
      </c>
      <c r="BJ9" s="30">
        <v>461.89500000000004</v>
      </c>
      <c r="BK9" s="12">
        <f t="shared" si="0"/>
        <v>3290.9256198347102</v>
      </c>
      <c r="BL9" s="31">
        <f t="shared" si="1"/>
        <v>2270936.1332231401</v>
      </c>
      <c r="BM9" s="12">
        <v>392.18181818181813</v>
      </c>
      <c r="BN9" s="31">
        <f t="shared" si="2"/>
        <v>270628.98545454541</v>
      </c>
      <c r="BO9" s="12">
        <v>921.27272727272714</v>
      </c>
      <c r="BP9" s="31">
        <f t="shared" si="3"/>
        <v>635733.45818181813</v>
      </c>
      <c r="BQ9" s="12">
        <v>674.38016528925607</v>
      </c>
      <c r="BR9" s="31">
        <f t="shared" si="4"/>
        <v>465362.77685950405</v>
      </c>
      <c r="BS9" s="12">
        <v>1303.0909090909088</v>
      </c>
      <c r="BT9" s="31">
        <f t="shared" si="5"/>
        <v>899210.9127272726</v>
      </c>
      <c r="BU9" s="30">
        <v>690.06000000000006</v>
      </c>
      <c r="BV9" s="12">
        <f t="shared" si="6"/>
        <v>5485.6363636363631</v>
      </c>
      <c r="BW9" s="31">
        <f t="shared" si="7"/>
        <v>3315758.8890545452</v>
      </c>
      <c r="BX9" s="12">
        <v>1150.9090909090908</v>
      </c>
      <c r="BY9" s="31">
        <f t="shared" si="8"/>
        <v>695659.86436363624</v>
      </c>
      <c r="BZ9" s="12">
        <v>1553.4545454545453</v>
      </c>
      <c r="CA9" s="31">
        <f t="shared" si="9"/>
        <v>938975.96858181804</v>
      </c>
      <c r="CB9" s="12">
        <v>1387.6363636363635</v>
      </c>
      <c r="CC9" s="31">
        <f t="shared" si="10"/>
        <v>838748.19665454538</v>
      </c>
      <c r="CD9" s="12">
        <v>1393.6363636363635</v>
      </c>
      <c r="CE9" s="31">
        <f t="shared" si="11"/>
        <v>842374.85945454543</v>
      </c>
      <c r="CF9" s="30">
        <v>604.44380000000001</v>
      </c>
      <c r="CG9" s="12">
        <f t="shared" si="12"/>
        <v>3468.3471074380159</v>
      </c>
      <c r="CH9" s="31">
        <f t="shared" si="13"/>
        <v>1648445.724595041</v>
      </c>
      <c r="CI9" s="12">
        <v>452.72727272727269</v>
      </c>
      <c r="CJ9" s="31">
        <f t="shared" si="14"/>
        <v>215173.4858181818</v>
      </c>
      <c r="CK9" s="12">
        <v>503.80165289256189</v>
      </c>
      <c r="CL9" s="31">
        <f t="shared" si="15"/>
        <v>239448.26023140491</v>
      </c>
      <c r="CM9" s="12">
        <v>1372.9090909090908</v>
      </c>
      <c r="CN9" s="31">
        <f t="shared" si="16"/>
        <v>652520.07687272725</v>
      </c>
      <c r="CO9" s="12">
        <v>675.81818181818176</v>
      </c>
      <c r="CP9" s="31">
        <f t="shared" si="17"/>
        <v>321204.7577454545</v>
      </c>
      <c r="CQ9" s="12">
        <v>463.09090909090901</v>
      </c>
      <c r="CR9" s="31">
        <f t="shared" si="18"/>
        <v>220099.1439272727</v>
      </c>
      <c r="CS9" s="30">
        <v>475.28280000000001</v>
      </c>
      <c r="CT9" s="12">
        <f t="shared" si="19"/>
        <v>1838.181818181818</v>
      </c>
      <c r="CU9" s="31">
        <f t="shared" si="20"/>
        <v>1374717.654109091</v>
      </c>
      <c r="CV9" s="12">
        <v>508.36363636363626</v>
      </c>
      <c r="CW9" s="31">
        <f t="shared" si="21"/>
        <v>380188.97733818181</v>
      </c>
      <c r="CX9" s="12">
        <v>800.18181818181802</v>
      </c>
      <c r="CY9" s="31">
        <f t="shared" si="22"/>
        <v>598430.50402909087</v>
      </c>
      <c r="CZ9" s="12">
        <v>529.63636363636363</v>
      </c>
      <c r="DA9" s="31">
        <f t="shared" si="23"/>
        <v>396098.17274181824</v>
      </c>
      <c r="DB9" s="30">
        <v>747.8681600000001</v>
      </c>
      <c r="DC9" s="12">
        <f t="shared" si="24"/>
        <v>1780</v>
      </c>
      <c r="DD9" s="31">
        <f t="shared" si="25"/>
        <v>871503.48600000015</v>
      </c>
      <c r="DE9" s="12">
        <v>323.99999999999994</v>
      </c>
      <c r="DF9" s="31">
        <f t="shared" si="26"/>
        <v>158633.2188</v>
      </c>
      <c r="DG9" s="12">
        <v>378</v>
      </c>
      <c r="DH9" s="31">
        <f t="shared" si="27"/>
        <v>185072.08860000002</v>
      </c>
      <c r="DI9" s="12">
        <v>424.36363636363626</v>
      </c>
      <c r="DJ9" s="31">
        <f t="shared" si="28"/>
        <v>207772.12832727269</v>
      </c>
      <c r="DK9" s="12">
        <v>653.63636363636363</v>
      </c>
      <c r="DL9" s="31">
        <f t="shared" si="29"/>
        <v>320026.05027272733</v>
      </c>
      <c r="DM9" s="30">
        <v>489.60870000000006</v>
      </c>
      <c r="DN9" s="31">
        <f t="shared" si="30"/>
        <v>10263038.259960001</v>
      </c>
      <c r="DO9" s="31">
        <f t="shared" si="31"/>
        <v>9481361.886981817</v>
      </c>
    </row>
    <row r="10" spans="1:120" ht="90" x14ac:dyDescent="0.25">
      <c r="A10" s="44">
        <v>6</v>
      </c>
      <c r="B10" s="13" t="s">
        <v>10</v>
      </c>
      <c r="C10" s="14" t="s">
        <v>101</v>
      </c>
      <c r="D10" s="15" t="s">
        <v>100</v>
      </c>
      <c r="E10" s="17" t="s">
        <v>1</v>
      </c>
      <c r="F10" s="65">
        <f t="shared" si="32"/>
        <v>10615.244076492238</v>
      </c>
      <c r="G10" s="12">
        <f t="shared" si="33"/>
        <v>9591.3127968111257</v>
      </c>
      <c r="H10" s="12">
        <f t="shared" si="34"/>
        <v>3600.9440764922392</v>
      </c>
      <c r="I10" s="31">
        <f t="shared" si="35"/>
        <v>2484867.4694242347</v>
      </c>
      <c r="J10" s="12">
        <v>215.7</v>
      </c>
      <c r="K10" s="31">
        <f t="shared" si="36"/>
        <v>148845.94200000001</v>
      </c>
      <c r="L10" s="12">
        <v>2260.5440764922396</v>
      </c>
      <c r="M10" s="31">
        <f t="shared" si="37"/>
        <v>1559911.0454242351</v>
      </c>
      <c r="N10" s="12">
        <v>408</v>
      </c>
      <c r="O10" s="31">
        <f t="shared" si="38"/>
        <v>281544.48000000004</v>
      </c>
      <c r="P10" s="12">
        <v>716.69999999999993</v>
      </c>
      <c r="Q10" s="31">
        <f t="shared" si="39"/>
        <v>494566.00199999998</v>
      </c>
      <c r="R10" s="30">
        <v>690.06000000000006</v>
      </c>
      <c r="S10" s="12">
        <f t="shared" si="40"/>
        <v>3017.1</v>
      </c>
      <c r="T10" s="31">
        <f t="shared" si="41"/>
        <v>1823667.38898</v>
      </c>
      <c r="U10" s="12">
        <v>633</v>
      </c>
      <c r="V10" s="31">
        <v>382612.92540000001</v>
      </c>
      <c r="W10" s="12">
        <v>854.4</v>
      </c>
      <c r="X10" s="31">
        <v>516436.78272000002</v>
      </c>
      <c r="Y10" s="12">
        <v>763.19999999999993</v>
      </c>
      <c r="Z10" s="31">
        <v>461311.50815999997</v>
      </c>
      <c r="AA10" s="12">
        <v>766.5</v>
      </c>
      <c r="AB10" s="31">
        <v>463306.1727</v>
      </c>
      <c r="AC10" s="30">
        <v>604.44380000000001</v>
      </c>
      <c r="AD10" s="12">
        <f t="shared" si="42"/>
        <v>1935.3000000000002</v>
      </c>
      <c r="AE10" s="31">
        <f t="shared" si="43"/>
        <v>925189.51800000004</v>
      </c>
      <c r="AF10" s="12">
        <v>249</v>
      </c>
      <c r="AG10" s="31">
        <v>119036.94</v>
      </c>
      <c r="AH10" s="12">
        <v>304.8</v>
      </c>
      <c r="AI10" s="31">
        <v>145712.68799999999</v>
      </c>
      <c r="AJ10" s="12">
        <v>755.1</v>
      </c>
      <c r="AK10" s="31">
        <v>360983.10600000003</v>
      </c>
      <c r="AL10" s="12">
        <v>371.7</v>
      </c>
      <c r="AM10" s="31">
        <v>177694.902</v>
      </c>
      <c r="AN10" s="12">
        <v>254.7</v>
      </c>
      <c r="AO10" s="31">
        <v>121761.882</v>
      </c>
      <c r="AP10" s="30">
        <v>478.06</v>
      </c>
      <c r="AQ10" s="12">
        <f t="shared" si="44"/>
        <v>1011</v>
      </c>
      <c r="AR10" s="31">
        <f t="shared" si="45"/>
        <v>713296.89600000007</v>
      </c>
      <c r="AS10" s="12">
        <v>279.59999999999997</v>
      </c>
      <c r="AT10" s="31">
        <v>197267.86559999999</v>
      </c>
      <c r="AU10" s="12">
        <v>440.09999999999997</v>
      </c>
      <c r="AV10" s="31">
        <v>310506.39360000001</v>
      </c>
      <c r="AW10" s="12">
        <v>291.3</v>
      </c>
      <c r="AX10" s="31">
        <v>205522.63680000004</v>
      </c>
      <c r="AY10" s="30">
        <v>705.53600000000006</v>
      </c>
      <c r="AZ10" s="12">
        <f t="shared" si="46"/>
        <v>1050.9000000000001</v>
      </c>
      <c r="BA10" s="31">
        <f t="shared" si="47"/>
        <v>584825.85000000009</v>
      </c>
      <c r="BB10" s="12">
        <v>178.2</v>
      </c>
      <c r="BC10" s="31">
        <v>99168.299999999988</v>
      </c>
      <c r="BD10" s="12">
        <v>207.9</v>
      </c>
      <c r="BE10" s="31">
        <v>115696.35</v>
      </c>
      <c r="BF10" s="12">
        <v>233.39999999999998</v>
      </c>
      <c r="BG10" s="31">
        <v>129887.09999999999</v>
      </c>
      <c r="BH10" s="12">
        <v>431.4</v>
      </c>
      <c r="BI10" s="31">
        <v>240074.09999999998</v>
      </c>
      <c r="BJ10" s="30">
        <v>556.5</v>
      </c>
      <c r="BK10" s="12">
        <f t="shared" si="0"/>
        <v>3239.8665158193912</v>
      </c>
      <c r="BL10" s="31">
        <f t="shared" si="1"/>
        <v>2235702.2879063291</v>
      </c>
      <c r="BM10" s="12">
        <v>196.09090909090907</v>
      </c>
      <c r="BN10" s="31">
        <f t="shared" si="2"/>
        <v>135314.49272727271</v>
      </c>
      <c r="BO10" s="12">
        <v>2055.0400695383996</v>
      </c>
      <c r="BP10" s="31">
        <f t="shared" si="3"/>
        <v>1418100.9503856681</v>
      </c>
      <c r="BQ10" s="12">
        <v>337.19008264462803</v>
      </c>
      <c r="BR10" s="31">
        <f t="shared" si="4"/>
        <v>232681.38842975203</v>
      </c>
      <c r="BS10" s="12">
        <v>651.54545454545439</v>
      </c>
      <c r="BT10" s="31">
        <f t="shared" si="5"/>
        <v>449605.4563636363</v>
      </c>
      <c r="BU10" s="30">
        <v>690.06000000000006</v>
      </c>
      <c r="BV10" s="12">
        <f t="shared" si="6"/>
        <v>2742.8181818181815</v>
      </c>
      <c r="BW10" s="31">
        <f t="shared" si="7"/>
        <v>1657879.4445272726</v>
      </c>
      <c r="BX10" s="12">
        <v>575.45454545454538</v>
      </c>
      <c r="BY10" s="31">
        <f t="shared" si="8"/>
        <v>347829.93218181812</v>
      </c>
      <c r="BZ10" s="12">
        <v>776.72727272727263</v>
      </c>
      <c r="CA10" s="31">
        <f t="shared" si="9"/>
        <v>469487.98429090902</v>
      </c>
      <c r="CB10" s="12">
        <v>693.81818181818176</v>
      </c>
      <c r="CC10" s="31">
        <f t="shared" si="10"/>
        <v>419374.09832727269</v>
      </c>
      <c r="CD10" s="12">
        <v>696.81818181818176</v>
      </c>
      <c r="CE10" s="31">
        <f t="shared" si="11"/>
        <v>421187.42972727271</v>
      </c>
      <c r="CF10" s="30">
        <v>604.44380000000001</v>
      </c>
      <c r="CG10" s="12">
        <f t="shared" si="12"/>
        <v>1734.1735537190079</v>
      </c>
      <c r="CH10" s="31">
        <f t="shared" si="13"/>
        <v>878781.34963636345</v>
      </c>
      <c r="CI10" s="12">
        <v>226.36363636363635</v>
      </c>
      <c r="CJ10" s="31">
        <f t="shared" si="14"/>
        <v>114708.32399999999</v>
      </c>
      <c r="CK10" s="12">
        <v>251.90082644628094</v>
      </c>
      <c r="CL10" s="31">
        <f t="shared" si="15"/>
        <v>127649.13163636361</v>
      </c>
      <c r="CM10" s="12">
        <v>686.45454545454538</v>
      </c>
      <c r="CN10" s="31">
        <f t="shared" si="16"/>
        <v>347856.44759999996</v>
      </c>
      <c r="CO10" s="12">
        <v>337.90909090909088</v>
      </c>
      <c r="CP10" s="31">
        <f t="shared" si="17"/>
        <v>171233.26919999998</v>
      </c>
      <c r="CQ10" s="12">
        <v>231.5454545454545</v>
      </c>
      <c r="CR10" s="31">
        <f t="shared" si="18"/>
        <v>117334.17719999998</v>
      </c>
      <c r="CS10" s="30">
        <v>506.74360000000001</v>
      </c>
      <c r="CT10" s="12">
        <f t="shared" si="19"/>
        <v>919.09090909090901</v>
      </c>
      <c r="CU10" s="31">
        <f t="shared" si="20"/>
        <v>687358.82705454552</v>
      </c>
      <c r="CV10" s="12">
        <v>254.18181818181813</v>
      </c>
      <c r="CW10" s="31">
        <f t="shared" si="21"/>
        <v>190094.4886690909</v>
      </c>
      <c r="CX10" s="12">
        <v>400.09090909090901</v>
      </c>
      <c r="CY10" s="31">
        <f t="shared" si="22"/>
        <v>299215.25201454543</v>
      </c>
      <c r="CZ10" s="12">
        <v>264.81818181818181</v>
      </c>
      <c r="DA10" s="31">
        <f t="shared" si="23"/>
        <v>198049.08637090912</v>
      </c>
      <c r="DB10" s="30">
        <v>747.8681600000001</v>
      </c>
      <c r="DC10" s="12">
        <f t="shared" si="24"/>
        <v>955.36363636363626</v>
      </c>
      <c r="DD10" s="31">
        <f t="shared" si="25"/>
        <v>563559.45545454533</v>
      </c>
      <c r="DE10" s="12">
        <v>161.99999999999997</v>
      </c>
      <c r="DF10" s="31">
        <f t="shared" si="26"/>
        <v>95562.179999999978</v>
      </c>
      <c r="DG10" s="12">
        <v>189</v>
      </c>
      <c r="DH10" s="31">
        <f t="shared" si="27"/>
        <v>111489.20999999999</v>
      </c>
      <c r="DI10" s="12">
        <v>212.18181818181813</v>
      </c>
      <c r="DJ10" s="31">
        <f t="shared" si="28"/>
        <v>125163.9327272727</v>
      </c>
      <c r="DK10" s="12">
        <v>392.18181818181813</v>
      </c>
      <c r="DL10" s="31">
        <f t="shared" si="29"/>
        <v>231344.13272727269</v>
      </c>
      <c r="DM10" s="30">
        <v>589.89</v>
      </c>
      <c r="DN10" s="31">
        <f t="shared" si="30"/>
        <v>6531847.1224042345</v>
      </c>
      <c r="DO10" s="31">
        <f t="shared" si="31"/>
        <v>6023281.3645790555</v>
      </c>
    </row>
    <row r="11" spans="1:120" ht="90" x14ac:dyDescent="0.25">
      <c r="A11" s="44">
        <v>7</v>
      </c>
      <c r="B11" s="13" t="s">
        <v>10</v>
      </c>
      <c r="C11" s="14" t="s">
        <v>99</v>
      </c>
      <c r="D11" s="15" t="s">
        <v>98</v>
      </c>
      <c r="E11" s="17" t="s">
        <v>1</v>
      </c>
      <c r="F11" s="65">
        <f t="shared" si="32"/>
        <v>3082.854407649224</v>
      </c>
      <c r="G11" s="12">
        <f t="shared" si="33"/>
        <v>2782.9585524083855</v>
      </c>
      <c r="H11" s="12">
        <f t="shared" si="34"/>
        <v>672.85440764922396</v>
      </c>
      <c r="I11" s="31">
        <f t="shared" si="35"/>
        <v>485278.74730240391</v>
      </c>
      <c r="J11" s="12">
        <v>71.900000000000006</v>
      </c>
      <c r="K11" s="31">
        <f t="shared" si="36"/>
        <v>51856.005600000004</v>
      </c>
      <c r="L11" s="12">
        <v>226.05440764922395</v>
      </c>
      <c r="M11" s="31">
        <f t="shared" si="37"/>
        <v>163035.8641024039</v>
      </c>
      <c r="N11" s="12">
        <v>136</v>
      </c>
      <c r="O11" s="31">
        <f t="shared" si="38"/>
        <v>98086.464000000007</v>
      </c>
      <c r="P11" s="12">
        <v>238.9</v>
      </c>
      <c r="Q11" s="31">
        <f t="shared" si="39"/>
        <v>172300.41360000003</v>
      </c>
      <c r="R11" s="30">
        <v>721.22400000000005</v>
      </c>
      <c r="S11" s="12">
        <f t="shared" si="40"/>
        <v>1005.7</v>
      </c>
      <c r="T11" s="31">
        <f t="shared" si="41"/>
        <v>772240.82480000006</v>
      </c>
      <c r="U11" s="12">
        <v>211</v>
      </c>
      <c r="V11" s="31">
        <v>162019.304</v>
      </c>
      <c r="W11" s="12">
        <v>284.8</v>
      </c>
      <c r="X11" s="31">
        <v>218687.66720000003</v>
      </c>
      <c r="Y11" s="12">
        <v>254.4</v>
      </c>
      <c r="Z11" s="31">
        <v>195344.60160000002</v>
      </c>
      <c r="AA11" s="12">
        <v>255.5</v>
      </c>
      <c r="AB11" s="31">
        <v>196189.25200000001</v>
      </c>
      <c r="AC11" s="30">
        <v>767.86400000000003</v>
      </c>
      <c r="AD11" s="12">
        <f t="shared" si="42"/>
        <v>645.1</v>
      </c>
      <c r="AE11" s="31">
        <f t="shared" si="43"/>
        <v>469090.91600000008</v>
      </c>
      <c r="AF11" s="12">
        <v>83</v>
      </c>
      <c r="AG11" s="31">
        <v>60354.280000000006</v>
      </c>
      <c r="AH11" s="12">
        <v>101.60000000000001</v>
      </c>
      <c r="AI11" s="31">
        <v>73879.45600000002</v>
      </c>
      <c r="AJ11" s="12">
        <v>251.70000000000002</v>
      </c>
      <c r="AK11" s="31">
        <v>183026.17200000002</v>
      </c>
      <c r="AL11" s="12">
        <v>123.9</v>
      </c>
      <c r="AM11" s="31">
        <v>90095.124000000011</v>
      </c>
      <c r="AN11" s="12">
        <v>84.9</v>
      </c>
      <c r="AO11" s="31">
        <v>61735.884000000013</v>
      </c>
      <c r="AP11" s="30">
        <v>727.16000000000008</v>
      </c>
      <c r="AQ11" s="12">
        <f t="shared" si="44"/>
        <v>337.00000000000006</v>
      </c>
      <c r="AR11" s="31">
        <f t="shared" si="45"/>
        <v>274616.44720000005</v>
      </c>
      <c r="AS11" s="12">
        <v>93.2</v>
      </c>
      <c r="AT11" s="31">
        <v>75947.337920000005</v>
      </c>
      <c r="AU11" s="12">
        <v>146.70000000000002</v>
      </c>
      <c r="AV11" s="31">
        <v>119543.71752000002</v>
      </c>
      <c r="AW11" s="12">
        <v>97.100000000000009</v>
      </c>
      <c r="AX11" s="31">
        <v>79125.391760000013</v>
      </c>
      <c r="AY11" s="30">
        <v>814.88560000000007</v>
      </c>
      <c r="AZ11" s="12">
        <f t="shared" si="46"/>
        <v>422.2</v>
      </c>
      <c r="BA11" s="31">
        <f t="shared" si="47"/>
        <v>190312.98300000001</v>
      </c>
      <c r="BB11" s="12">
        <v>59.400000000000006</v>
      </c>
      <c r="BC11" s="31">
        <v>26775.441000000006</v>
      </c>
      <c r="BD11" s="12">
        <v>69.3</v>
      </c>
      <c r="BE11" s="31">
        <v>31238.014500000001</v>
      </c>
      <c r="BF11" s="12">
        <v>77.800000000000011</v>
      </c>
      <c r="BG11" s="31">
        <v>35069.517000000007</v>
      </c>
      <c r="BH11" s="12">
        <v>215.7</v>
      </c>
      <c r="BI11" s="31">
        <v>97230.010500000004</v>
      </c>
      <c r="BJ11" s="30">
        <v>450.76500000000004</v>
      </c>
      <c r="BK11" s="12">
        <f t="shared" si="0"/>
        <v>600.44615571417046</v>
      </c>
      <c r="BL11" s="31">
        <f t="shared" si="1"/>
        <v>433056.17820879689</v>
      </c>
      <c r="BM11" s="12">
        <v>65.36363636363636</v>
      </c>
      <c r="BN11" s="31">
        <f t="shared" si="2"/>
        <v>47141.82327272727</v>
      </c>
      <c r="BO11" s="12">
        <v>205.50400695383993</v>
      </c>
      <c r="BP11" s="31">
        <f t="shared" si="3"/>
        <v>148214.42191127627</v>
      </c>
      <c r="BQ11" s="12">
        <v>112.39669421487602</v>
      </c>
      <c r="BR11" s="31">
        <f t="shared" si="4"/>
        <v>81063.193388429747</v>
      </c>
      <c r="BS11" s="12">
        <v>217.18181818181816</v>
      </c>
      <c r="BT11" s="31">
        <f t="shared" si="5"/>
        <v>156636.73963636364</v>
      </c>
      <c r="BU11" s="30">
        <v>721.22400000000005</v>
      </c>
      <c r="BV11" s="12">
        <f t="shared" si="6"/>
        <v>914.27272727272725</v>
      </c>
      <c r="BW11" s="31">
        <f t="shared" si="7"/>
        <v>702037.1134545455</v>
      </c>
      <c r="BX11" s="12">
        <v>191.81818181818181</v>
      </c>
      <c r="BY11" s="31">
        <f t="shared" si="8"/>
        <v>147290.27636363637</v>
      </c>
      <c r="BZ11" s="12">
        <v>258.90909090909088</v>
      </c>
      <c r="CA11" s="31">
        <f t="shared" si="9"/>
        <v>198806.97018181818</v>
      </c>
      <c r="CB11" s="12">
        <v>231.27272727272725</v>
      </c>
      <c r="CC11" s="31">
        <f t="shared" si="10"/>
        <v>177586.00145454545</v>
      </c>
      <c r="CD11" s="12">
        <v>232.27272727272725</v>
      </c>
      <c r="CE11" s="31">
        <f t="shared" si="11"/>
        <v>178353.86545454545</v>
      </c>
      <c r="CF11" s="30">
        <v>767.86400000000003</v>
      </c>
      <c r="CG11" s="12">
        <f t="shared" si="12"/>
        <v>578.05785123966939</v>
      </c>
      <c r="CH11" s="31">
        <f t="shared" si="13"/>
        <v>445560.9799338844</v>
      </c>
      <c r="CI11" s="12">
        <v>75.454545454545453</v>
      </c>
      <c r="CJ11" s="31">
        <f t="shared" si="14"/>
        <v>58159.578909090924</v>
      </c>
      <c r="CK11" s="12">
        <v>83.966942148760324</v>
      </c>
      <c r="CL11" s="31">
        <f t="shared" si="15"/>
        <v>64720.845752066125</v>
      </c>
      <c r="CM11" s="12">
        <v>228.81818181818181</v>
      </c>
      <c r="CN11" s="31">
        <f t="shared" si="16"/>
        <v>176370.67483636367</v>
      </c>
      <c r="CO11" s="12">
        <v>112.63636363636363</v>
      </c>
      <c r="CP11" s="31">
        <f t="shared" si="17"/>
        <v>86818.93767272729</v>
      </c>
      <c r="CQ11" s="12">
        <v>77.181818181818187</v>
      </c>
      <c r="CR11" s="31">
        <f t="shared" si="18"/>
        <v>59490.942763636383</v>
      </c>
      <c r="CS11" s="30">
        <v>770.78960000000018</v>
      </c>
      <c r="CT11" s="12">
        <f t="shared" si="19"/>
        <v>306.36363636363637</v>
      </c>
      <c r="CU11" s="31">
        <f t="shared" si="20"/>
        <v>264630.3945745455</v>
      </c>
      <c r="CV11" s="12">
        <v>84.72727272727272</v>
      </c>
      <c r="CW11" s="31">
        <f t="shared" si="21"/>
        <v>73185.616541090916</v>
      </c>
      <c r="CX11" s="12">
        <v>133.36363636363637</v>
      </c>
      <c r="CY11" s="31">
        <f t="shared" si="22"/>
        <v>115196.67324654547</v>
      </c>
      <c r="CZ11" s="12">
        <v>88.272727272727266</v>
      </c>
      <c r="DA11" s="31">
        <f t="shared" si="23"/>
        <v>76248.104786909098</v>
      </c>
      <c r="DB11" s="30">
        <v>863.77873600000009</v>
      </c>
      <c r="DC11" s="12">
        <f t="shared" si="24"/>
        <v>383.81818181818181</v>
      </c>
      <c r="DD11" s="31">
        <f t="shared" si="25"/>
        <v>183392.51089090912</v>
      </c>
      <c r="DE11" s="12">
        <v>54</v>
      </c>
      <c r="DF11" s="31">
        <f t="shared" si="26"/>
        <v>25801.788600000003</v>
      </c>
      <c r="DG11" s="12">
        <v>62.999999999999993</v>
      </c>
      <c r="DH11" s="31">
        <f t="shared" si="27"/>
        <v>30102.0867</v>
      </c>
      <c r="DI11" s="12">
        <v>70.727272727272734</v>
      </c>
      <c r="DJ11" s="31">
        <f t="shared" si="28"/>
        <v>33794.261836363643</v>
      </c>
      <c r="DK11" s="12">
        <v>196.09090909090907</v>
      </c>
      <c r="DL11" s="31">
        <f t="shared" si="29"/>
        <v>93694.37375454545</v>
      </c>
      <c r="DM11" s="30">
        <v>477.81090000000006</v>
      </c>
      <c r="DN11" s="31">
        <f t="shared" si="30"/>
        <v>2191539.9183024038</v>
      </c>
      <c r="DO11" s="31">
        <f t="shared" si="31"/>
        <v>2028677.1770626814</v>
      </c>
    </row>
    <row r="12" spans="1:120" ht="45" x14ac:dyDescent="0.25">
      <c r="A12" s="44">
        <v>8</v>
      </c>
      <c r="B12" s="13" t="s">
        <v>10</v>
      </c>
      <c r="C12" s="14" t="s">
        <v>97</v>
      </c>
      <c r="D12" s="15" t="s">
        <v>96</v>
      </c>
      <c r="E12" s="13" t="s">
        <v>1</v>
      </c>
      <c r="F12" s="65">
        <f t="shared" si="32"/>
        <v>29274</v>
      </c>
      <c r="G12" s="12">
        <f t="shared" si="33"/>
        <v>26416.363636363636</v>
      </c>
      <c r="H12" s="12">
        <f t="shared" si="34"/>
        <v>6157</v>
      </c>
      <c r="I12" s="31">
        <f t="shared" si="35"/>
        <v>822328.92</v>
      </c>
      <c r="J12" s="12">
        <v>719</v>
      </c>
      <c r="K12" s="31">
        <f t="shared" si="36"/>
        <v>96029.64</v>
      </c>
      <c r="L12" s="12">
        <v>1689</v>
      </c>
      <c r="M12" s="31">
        <f t="shared" si="37"/>
        <v>225582.84</v>
      </c>
      <c r="N12" s="12">
        <v>1360</v>
      </c>
      <c r="O12" s="31">
        <f t="shared" si="38"/>
        <v>181641.60000000001</v>
      </c>
      <c r="P12" s="12">
        <v>2389</v>
      </c>
      <c r="Q12" s="31">
        <f t="shared" si="39"/>
        <v>319074.84000000003</v>
      </c>
      <c r="R12" s="30">
        <v>133.56</v>
      </c>
      <c r="S12" s="12">
        <f t="shared" si="40"/>
        <v>10057</v>
      </c>
      <c r="T12" s="31">
        <f t="shared" si="41"/>
        <v>2567242.3444000003</v>
      </c>
      <c r="U12" s="12">
        <v>2110</v>
      </c>
      <c r="V12" s="31">
        <v>538618.01199999999</v>
      </c>
      <c r="W12" s="12">
        <v>2848</v>
      </c>
      <c r="X12" s="31">
        <v>727006.68160000001</v>
      </c>
      <c r="Y12" s="12">
        <v>2544</v>
      </c>
      <c r="Z12" s="31">
        <v>649404.84480000008</v>
      </c>
      <c r="AA12" s="12">
        <v>2555</v>
      </c>
      <c r="AB12" s="31">
        <v>652212.80599999998</v>
      </c>
      <c r="AC12" s="30">
        <v>255.26920000000001</v>
      </c>
      <c r="AD12" s="12">
        <f t="shared" si="42"/>
        <v>6451</v>
      </c>
      <c r="AE12" s="31">
        <f t="shared" si="43"/>
        <v>1203498.56</v>
      </c>
      <c r="AF12" s="12">
        <v>830</v>
      </c>
      <c r="AG12" s="31">
        <v>154844.79999999999</v>
      </c>
      <c r="AH12" s="12">
        <v>1016</v>
      </c>
      <c r="AI12" s="31">
        <v>189544.95999999999</v>
      </c>
      <c r="AJ12" s="12">
        <v>2517</v>
      </c>
      <c r="AK12" s="31">
        <v>469571.52</v>
      </c>
      <c r="AL12" s="12">
        <v>1239</v>
      </c>
      <c r="AM12" s="31">
        <v>231147.84</v>
      </c>
      <c r="AN12" s="12">
        <v>849</v>
      </c>
      <c r="AO12" s="31">
        <v>158389.44</v>
      </c>
      <c r="AP12" s="30">
        <v>186.56</v>
      </c>
      <c r="AQ12" s="12">
        <f t="shared" si="44"/>
        <v>3370</v>
      </c>
      <c r="AR12" s="31">
        <f t="shared" si="45"/>
        <v>851255.26</v>
      </c>
      <c r="AS12" s="12">
        <v>932</v>
      </c>
      <c r="AT12" s="31">
        <v>235421.33600000001</v>
      </c>
      <c r="AU12" s="12">
        <v>1467</v>
      </c>
      <c r="AV12" s="31">
        <v>370561.266</v>
      </c>
      <c r="AW12" s="12">
        <v>971</v>
      </c>
      <c r="AX12" s="31">
        <v>245272.65800000002</v>
      </c>
      <c r="AY12" s="30">
        <v>252.59800000000001</v>
      </c>
      <c r="AZ12" s="12">
        <f t="shared" si="46"/>
        <v>3239</v>
      </c>
      <c r="BA12" s="31">
        <f t="shared" si="47"/>
        <v>1442002.8</v>
      </c>
      <c r="BB12" s="12">
        <v>594</v>
      </c>
      <c r="BC12" s="31">
        <v>264448.80000000005</v>
      </c>
      <c r="BD12" s="12">
        <v>693</v>
      </c>
      <c r="BE12" s="31">
        <v>308523.60000000003</v>
      </c>
      <c r="BF12" s="12">
        <v>778</v>
      </c>
      <c r="BG12" s="31">
        <v>346365.60000000003</v>
      </c>
      <c r="BH12" s="12">
        <v>1174</v>
      </c>
      <c r="BI12" s="31">
        <v>522664.80000000005</v>
      </c>
      <c r="BJ12" s="30">
        <v>445.20000000000005</v>
      </c>
      <c r="BK12" s="12">
        <f t="shared" si="0"/>
        <v>5484.8760330578507</v>
      </c>
      <c r="BL12" s="31">
        <f t="shared" si="1"/>
        <v>732560.04297520651</v>
      </c>
      <c r="BM12" s="12">
        <v>653.63636363636363</v>
      </c>
      <c r="BN12" s="31">
        <f t="shared" si="2"/>
        <v>87299.672727272729</v>
      </c>
      <c r="BO12" s="12">
        <v>1535.4545454545453</v>
      </c>
      <c r="BP12" s="31">
        <f t="shared" si="3"/>
        <v>205075.30909090908</v>
      </c>
      <c r="BQ12" s="12">
        <v>1123.9669421487602</v>
      </c>
      <c r="BR12" s="31">
        <f t="shared" si="4"/>
        <v>150117.02479338841</v>
      </c>
      <c r="BS12" s="12">
        <v>2171.8181818181815</v>
      </c>
      <c r="BT12" s="31">
        <f t="shared" si="5"/>
        <v>290068.03636363632</v>
      </c>
      <c r="BU12" s="30">
        <v>133.56</v>
      </c>
      <c r="BV12" s="12">
        <f t="shared" si="6"/>
        <v>9142.7272727272721</v>
      </c>
      <c r="BW12" s="31">
        <f t="shared" si="7"/>
        <v>2333856.6767272726</v>
      </c>
      <c r="BX12" s="12">
        <v>1918.181818181818</v>
      </c>
      <c r="BY12" s="31">
        <f t="shared" si="8"/>
        <v>489652.73818181816</v>
      </c>
      <c r="BZ12" s="12">
        <v>2589.090909090909</v>
      </c>
      <c r="CA12" s="31">
        <f t="shared" si="9"/>
        <v>660915.16509090911</v>
      </c>
      <c r="CB12" s="12">
        <v>2312.7272727272725</v>
      </c>
      <c r="CC12" s="31">
        <f t="shared" si="10"/>
        <v>590368.04072727275</v>
      </c>
      <c r="CD12" s="12">
        <v>2322.7272727272725</v>
      </c>
      <c r="CE12" s="31">
        <f t="shared" si="11"/>
        <v>592920.73272727267</v>
      </c>
      <c r="CF12" s="30">
        <v>255.26920000000001</v>
      </c>
      <c r="CG12" s="12">
        <f t="shared" si="12"/>
        <v>5780.5785123966934</v>
      </c>
      <c r="CH12" s="31">
        <f t="shared" si="13"/>
        <v>1143130.2109090907</v>
      </c>
      <c r="CI12" s="12">
        <v>754.5454545454545</v>
      </c>
      <c r="CJ12" s="31">
        <f t="shared" si="14"/>
        <v>149214.07999999999</v>
      </c>
      <c r="CK12" s="12">
        <v>839.66942148760313</v>
      </c>
      <c r="CL12" s="31">
        <f t="shared" si="15"/>
        <v>166047.65090909088</v>
      </c>
      <c r="CM12" s="12">
        <v>2288.181818181818</v>
      </c>
      <c r="CN12" s="31">
        <f t="shared" si="16"/>
        <v>452496.19199999998</v>
      </c>
      <c r="CO12" s="12">
        <v>1126.3636363636363</v>
      </c>
      <c r="CP12" s="31">
        <f t="shared" si="17"/>
        <v>222742.46399999998</v>
      </c>
      <c r="CQ12" s="12">
        <v>771.81818181818176</v>
      </c>
      <c r="CR12" s="31">
        <f t="shared" si="18"/>
        <v>152629.82399999999</v>
      </c>
      <c r="CS12" s="30">
        <v>197.75360000000001</v>
      </c>
      <c r="CT12" s="12">
        <f t="shared" si="19"/>
        <v>3063.6363636363635</v>
      </c>
      <c r="CU12" s="31">
        <f t="shared" si="20"/>
        <v>820300.52327272738</v>
      </c>
      <c r="CV12" s="12">
        <v>847.27272727272725</v>
      </c>
      <c r="CW12" s="31">
        <f t="shared" si="21"/>
        <v>226860.56014545457</v>
      </c>
      <c r="CX12" s="12">
        <v>1333.6363636363635</v>
      </c>
      <c r="CY12" s="31">
        <f t="shared" si="22"/>
        <v>357086.31087272731</v>
      </c>
      <c r="CZ12" s="12">
        <v>882.72727272727263</v>
      </c>
      <c r="DA12" s="31">
        <f t="shared" si="23"/>
        <v>236353.65225454545</v>
      </c>
      <c r="DB12" s="30">
        <v>267.75388000000004</v>
      </c>
      <c r="DC12" s="12">
        <f t="shared" si="24"/>
        <v>2944.5454545454545</v>
      </c>
      <c r="DD12" s="31">
        <f t="shared" si="25"/>
        <v>1389566.3345454547</v>
      </c>
      <c r="DE12" s="12">
        <v>540</v>
      </c>
      <c r="DF12" s="31">
        <f t="shared" si="26"/>
        <v>254832.48000000004</v>
      </c>
      <c r="DG12" s="12">
        <v>630</v>
      </c>
      <c r="DH12" s="31">
        <f t="shared" si="27"/>
        <v>297304.56000000006</v>
      </c>
      <c r="DI12" s="12">
        <v>707.27272727272725</v>
      </c>
      <c r="DJ12" s="31">
        <f t="shared" si="28"/>
        <v>333770.4872727273</v>
      </c>
      <c r="DK12" s="12">
        <v>1067.2727272727273</v>
      </c>
      <c r="DL12" s="31">
        <f t="shared" si="29"/>
        <v>503658.80727272737</v>
      </c>
      <c r="DM12" s="30">
        <v>471.91200000000009</v>
      </c>
      <c r="DN12" s="31">
        <f t="shared" si="30"/>
        <v>6886327.8843999999</v>
      </c>
      <c r="DO12" s="31">
        <f t="shared" si="31"/>
        <v>6419413.788429752</v>
      </c>
    </row>
    <row r="13" spans="1:120" ht="75" x14ac:dyDescent="0.25">
      <c r="A13" s="44">
        <v>9</v>
      </c>
      <c r="B13" s="44" t="s">
        <v>93</v>
      </c>
      <c r="C13" s="9" t="s">
        <v>95</v>
      </c>
      <c r="D13" s="62" t="s">
        <v>94</v>
      </c>
      <c r="E13" s="17" t="s">
        <v>1</v>
      </c>
      <c r="F13" s="65">
        <f t="shared" si="32"/>
        <v>1430</v>
      </c>
      <c r="G13" s="12">
        <f t="shared" si="33"/>
        <v>1287.8109090909088</v>
      </c>
      <c r="H13" s="12">
        <f t="shared" si="34"/>
        <v>550</v>
      </c>
      <c r="I13" s="31">
        <f t="shared" si="35"/>
        <v>149976.75</v>
      </c>
      <c r="J13" s="12">
        <v>39.71</v>
      </c>
      <c r="K13" s="31">
        <f t="shared" si="36"/>
        <v>10828.32135</v>
      </c>
      <c r="L13" s="12">
        <v>118.46999999999998</v>
      </c>
      <c r="M13" s="31">
        <f t="shared" si="37"/>
        <v>32304.991949999996</v>
      </c>
      <c r="N13" s="12">
        <v>131.22999999999999</v>
      </c>
      <c r="O13" s="31">
        <f t="shared" si="38"/>
        <v>35784.452549999995</v>
      </c>
      <c r="P13" s="12">
        <v>260.58999999999997</v>
      </c>
      <c r="Q13" s="31">
        <f t="shared" si="39"/>
        <v>71058.984149999989</v>
      </c>
      <c r="R13" s="30">
        <v>272.685</v>
      </c>
      <c r="S13" s="12">
        <f t="shared" si="40"/>
        <v>220.00000000000003</v>
      </c>
      <c r="T13" s="31">
        <f t="shared" si="41"/>
        <v>86228.032000000021</v>
      </c>
      <c r="U13" s="12">
        <v>56.166000000000011</v>
      </c>
      <c r="V13" s="31">
        <v>22014.016569600004</v>
      </c>
      <c r="W13" s="12">
        <v>33.396000000000001</v>
      </c>
      <c r="X13" s="31">
        <v>13089.415257600001</v>
      </c>
      <c r="Y13" s="12">
        <v>89.870000000000019</v>
      </c>
      <c r="Z13" s="31">
        <v>35224.151072000008</v>
      </c>
      <c r="AA13" s="12">
        <v>40.568000000000005</v>
      </c>
      <c r="AB13" s="31">
        <v>15900.449100800002</v>
      </c>
      <c r="AC13" s="30">
        <v>391.94560000000001</v>
      </c>
      <c r="AD13" s="12">
        <f t="shared" si="42"/>
        <v>220.00000000000003</v>
      </c>
      <c r="AE13" s="31">
        <f t="shared" si="43"/>
        <v>54802.000000000015</v>
      </c>
      <c r="AF13" s="12">
        <v>13.288000000000002</v>
      </c>
      <c r="AG13" s="31">
        <v>3310.0408000000007</v>
      </c>
      <c r="AH13" s="12">
        <v>16.257999999999999</v>
      </c>
      <c r="AI13" s="31">
        <v>4049.8678</v>
      </c>
      <c r="AJ13" s="12">
        <v>61.820000000000014</v>
      </c>
      <c r="AK13" s="31">
        <v>15399.362000000005</v>
      </c>
      <c r="AL13" s="12">
        <v>53.394000000000005</v>
      </c>
      <c r="AM13" s="31">
        <v>13300.445400000002</v>
      </c>
      <c r="AN13" s="12">
        <v>75.240000000000009</v>
      </c>
      <c r="AO13" s="31">
        <v>18742.284000000003</v>
      </c>
      <c r="AP13" s="30">
        <v>249.10000000000002</v>
      </c>
      <c r="AQ13" s="12">
        <f t="shared" si="44"/>
        <v>220.00000000000003</v>
      </c>
      <c r="AR13" s="31">
        <f t="shared" si="45"/>
        <v>85323.216000000015</v>
      </c>
      <c r="AS13" s="12">
        <v>99.77000000000001</v>
      </c>
      <c r="AT13" s="31">
        <v>38694.078456000003</v>
      </c>
      <c r="AU13" s="12">
        <v>65.736000000000004</v>
      </c>
      <c r="AV13" s="31">
        <v>25494.576940800001</v>
      </c>
      <c r="AW13" s="12">
        <v>54.494000000000007</v>
      </c>
      <c r="AX13" s="31">
        <v>21134.560603200003</v>
      </c>
      <c r="AY13" s="30">
        <v>387.83280000000002</v>
      </c>
      <c r="AZ13" s="12">
        <f t="shared" si="46"/>
        <v>220.00000000000003</v>
      </c>
      <c r="BA13" s="31">
        <f t="shared" si="47"/>
        <v>59990.700000000012</v>
      </c>
      <c r="BB13" s="12">
        <v>116.512</v>
      </c>
      <c r="BC13" s="31">
        <v>31771.074720000001</v>
      </c>
      <c r="BD13" s="12">
        <v>35.640000000000008</v>
      </c>
      <c r="BE13" s="31">
        <v>9718.493400000003</v>
      </c>
      <c r="BF13" s="12">
        <v>33.748000000000005</v>
      </c>
      <c r="BG13" s="31">
        <v>9202.5733800000016</v>
      </c>
      <c r="BH13" s="12">
        <v>34.1</v>
      </c>
      <c r="BI13" s="31">
        <v>9298.558500000001</v>
      </c>
      <c r="BJ13" s="30">
        <v>272.685</v>
      </c>
      <c r="BK13" s="12">
        <f t="shared" si="0"/>
        <v>489.15454545454531</v>
      </c>
      <c r="BL13" s="31">
        <f t="shared" si="1"/>
        <v>133385.1072272727</v>
      </c>
      <c r="BM13" s="12">
        <v>36.099999999999994</v>
      </c>
      <c r="BN13" s="31">
        <f t="shared" si="2"/>
        <v>9843.9284999999982</v>
      </c>
      <c r="BO13" s="12">
        <v>107.69999999999997</v>
      </c>
      <c r="BP13" s="31">
        <f t="shared" si="3"/>
        <v>29368.174499999994</v>
      </c>
      <c r="BQ13" s="12">
        <v>108.45454545454542</v>
      </c>
      <c r="BR13" s="31">
        <f t="shared" si="4"/>
        <v>29573.927727272719</v>
      </c>
      <c r="BS13" s="12">
        <v>236.89999999999995</v>
      </c>
      <c r="BT13" s="31">
        <f t="shared" si="5"/>
        <v>64599.076499999988</v>
      </c>
      <c r="BU13" s="30">
        <v>272.685</v>
      </c>
      <c r="BV13" s="12">
        <f t="shared" si="6"/>
        <v>200.00000000000003</v>
      </c>
      <c r="BW13" s="31">
        <f t="shared" si="7"/>
        <v>78389.12000000001</v>
      </c>
      <c r="BX13" s="12">
        <v>51.060000000000009</v>
      </c>
      <c r="BY13" s="31">
        <f t="shared" si="8"/>
        <v>20012.742336000003</v>
      </c>
      <c r="BZ13" s="12">
        <v>30.36</v>
      </c>
      <c r="CA13" s="31">
        <f t="shared" si="9"/>
        <v>11899.468416</v>
      </c>
      <c r="CB13" s="12">
        <v>81.700000000000017</v>
      </c>
      <c r="CC13" s="31">
        <f t="shared" si="10"/>
        <v>32021.955520000007</v>
      </c>
      <c r="CD13" s="12">
        <v>36.880000000000003</v>
      </c>
      <c r="CE13" s="31">
        <f t="shared" si="11"/>
        <v>14454.953728000002</v>
      </c>
      <c r="CF13" s="30">
        <v>391.94560000000001</v>
      </c>
      <c r="CG13" s="12">
        <f t="shared" si="12"/>
        <v>198.65636363636364</v>
      </c>
      <c r="CH13" s="31">
        <f t="shared" si="13"/>
        <v>52454.41819272728</v>
      </c>
      <c r="CI13" s="12">
        <v>12.08</v>
      </c>
      <c r="CJ13" s="31">
        <f t="shared" si="14"/>
        <v>3189.6756800000007</v>
      </c>
      <c r="CK13" s="12">
        <v>13.436363636363634</v>
      </c>
      <c r="CL13" s="31">
        <f t="shared" si="15"/>
        <v>3547.8180727272729</v>
      </c>
      <c r="CM13" s="12">
        <v>56.20000000000001</v>
      </c>
      <c r="CN13" s="31">
        <f t="shared" si="16"/>
        <v>14839.385200000006</v>
      </c>
      <c r="CO13" s="12">
        <v>48.54</v>
      </c>
      <c r="CP13" s="31">
        <f t="shared" si="17"/>
        <v>12816.792840000002</v>
      </c>
      <c r="CQ13" s="12">
        <v>68.400000000000006</v>
      </c>
      <c r="CR13" s="31">
        <f t="shared" si="18"/>
        <v>18060.746400000004</v>
      </c>
      <c r="CS13" s="30">
        <v>264.04600000000005</v>
      </c>
      <c r="CT13" s="12">
        <f t="shared" si="19"/>
        <v>200</v>
      </c>
      <c r="CU13" s="31">
        <f t="shared" si="20"/>
        <v>82220.553599999999</v>
      </c>
      <c r="CV13" s="12">
        <v>90.7</v>
      </c>
      <c r="CW13" s="31">
        <f t="shared" si="21"/>
        <v>37287.021057600003</v>
      </c>
      <c r="CX13" s="12">
        <v>59.76</v>
      </c>
      <c r="CY13" s="31">
        <f t="shared" si="22"/>
        <v>24567.501415680003</v>
      </c>
      <c r="CZ13" s="12">
        <v>49.54</v>
      </c>
      <c r="DA13" s="31">
        <f t="shared" si="23"/>
        <v>20366.031126720001</v>
      </c>
      <c r="DB13" s="30">
        <v>411.10276800000003</v>
      </c>
      <c r="DC13" s="12">
        <f t="shared" si="24"/>
        <v>200</v>
      </c>
      <c r="DD13" s="31">
        <f t="shared" si="25"/>
        <v>57809.22</v>
      </c>
      <c r="DE13" s="12">
        <v>105.91999999999999</v>
      </c>
      <c r="DF13" s="31">
        <f t="shared" si="26"/>
        <v>30615.762911999998</v>
      </c>
      <c r="DG13" s="12">
        <v>32.400000000000006</v>
      </c>
      <c r="DH13" s="31">
        <f t="shared" si="27"/>
        <v>9365.0936400000028</v>
      </c>
      <c r="DI13" s="12">
        <v>30.680000000000003</v>
      </c>
      <c r="DJ13" s="31">
        <f t="shared" si="28"/>
        <v>8867.9343480000025</v>
      </c>
      <c r="DK13" s="12">
        <v>31</v>
      </c>
      <c r="DL13" s="31">
        <f t="shared" si="29"/>
        <v>8960.4291000000012</v>
      </c>
      <c r="DM13" s="30">
        <v>289.04610000000002</v>
      </c>
      <c r="DN13" s="31">
        <f t="shared" si="30"/>
        <v>436320.69800000003</v>
      </c>
      <c r="DO13" s="31">
        <f t="shared" si="31"/>
        <v>404258.41901999991</v>
      </c>
    </row>
    <row r="14" spans="1:120" ht="60" x14ac:dyDescent="0.25">
      <c r="A14" s="44">
        <v>10</v>
      </c>
      <c r="B14" s="44" t="s">
        <v>93</v>
      </c>
      <c r="C14" s="9" t="s">
        <v>92</v>
      </c>
      <c r="D14" s="62" t="s">
        <v>91</v>
      </c>
      <c r="E14" s="17" t="s">
        <v>1</v>
      </c>
      <c r="F14" s="65">
        <f t="shared" si="32"/>
        <v>143</v>
      </c>
      <c r="G14" s="12">
        <f t="shared" si="33"/>
        <v>128.78109090909092</v>
      </c>
      <c r="H14" s="12">
        <f t="shared" si="34"/>
        <v>55.000000000000007</v>
      </c>
      <c r="I14" s="31">
        <f t="shared" si="35"/>
        <v>8876.1750000000029</v>
      </c>
      <c r="J14" s="12">
        <v>3.9710000000000005</v>
      </c>
      <c r="K14" s="31">
        <f t="shared" si="36"/>
        <v>640.8598350000002</v>
      </c>
      <c r="L14" s="12">
        <v>11.847000000000001</v>
      </c>
      <c r="M14" s="31">
        <f t="shared" si="37"/>
        <v>1911.9280950000004</v>
      </c>
      <c r="N14" s="12">
        <v>13.123000000000003</v>
      </c>
      <c r="O14" s="31">
        <f t="shared" si="38"/>
        <v>2117.8553550000006</v>
      </c>
      <c r="P14" s="12">
        <v>26.059000000000005</v>
      </c>
      <c r="Q14" s="31">
        <f t="shared" si="39"/>
        <v>4205.531715000001</v>
      </c>
      <c r="R14" s="30">
        <v>161.38500000000002</v>
      </c>
      <c r="S14" s="12">
        <f t="shared" si="40"/>
        <v>22</v>
      </c>
      <c r="T14" s="31">
        <f t="shared" si="41"/>
        <v>8622.8032000000003</v>
      </c>
      <c r="U14" s="12">
        <v>5.6166000000000009</v>
      </c>
      <c r="V14" s="31">
        <v>2201.4016569600003</v>
      </c>
      <c r="W14" s="12">
        <v>3.3395999999999999</v>
      </c>
      <c r="X14" s="31">
        <v>1308.9415257600001</v>
      </c>
      <c r="Y14" s="12">
        <v>8.9870000000000001</v>
      </c>
      <c r="Z14" s="31">
        <v>3522.4151072</v>
      </c>
      <c r="AA14" s="12">
        <v>4.0568</v>
      </c>
      <c r="AB14" s="31">
        <v>1590.0449100800001</v>
      </c>
      <c r="AC14" s="30">
        <v>391.94560000000001</v>
      </c>
      <c r="AD14" s="12">
        <f t="shared" si="42"/>
        <v>22.000000000000004</v>
      </c>
      <c r="AE14" s="31">
        <f t="shared" si="43"/>
        <v>2192.0800000000004</v>
      </c>
      <c r="AF14" s="12">
        <v>1.3288</v>
      </c>
      <c r="AG14" s="31">
        <v>132.40163200000001</v>
      </c>
      <c r="AH14" s="12">
        <v>1.6257999999999999</v>
      </c>
      <c r="AI14" s="31">
        <v>161.99471199999999</v>
      </c>
      <c r="AJ14" s="12">
        <v>6.1820000000000004</v>
      </c>
      <c r="AK14" s="31">
        <v>615.97448000000009</v>
      </c>
      <c r="AL14" s="12">
        <v>5.3394000000000004</v>
      </c>
      <c r="AM14" s="31">
        <v>532.01781600000004</v>
      </c>
      <c r="AN14" s="12">
        <v>7.5240000000000009</v>
      </c>
      <c r="AO14" s="31">
        <v>749.69136000000015</v>
      </c>
      <c r="AP14" s="30">
        <v>99.64</v>
      </c>
      <c r="AQ14" s="12">
        <f t="shared" si="44"/>
        <v>22</v>
      </c>
      <c r="AR14" s="31">
        <f t="shared" si="45"/>
        <v>8532.3216000000011</v>
      </c>
      <c r="AS14" s="12">
        <v>9.9770000000000003</v>
      </c>
      <c r="AT14" s="31">
        <v>3869.4078456000002</v>
      </c>
      <c r="AU14" s="12">
        <v>6.5735999999999999</v>
      </c>
      <c r="AV14" s="31">
        <v>2549.4576940800002</v>
      </c>
      <c r="AW14" s="12">
        <v>5.4493999999999998</v>
      </c>
      <c r="AX14" s="31">
        <v>2113.4560603200002</v>
      </c>
      <c r="AY14" s="30">
        <v>387.83280000000002</v>
      </c>
      <c r="AZ14" s="12">
        <f t="shared" si="46"/>
        <v>22</v>
      </c>
      <c r="BA14" s="31">
        <f t="shared" si="47"/>
        <v>3550.4700000000003</v>
      </c>
      <c r="BB14" s="12">
        <v>11.651199999999999</v>
      </c>
      <c r="BC14" s="31">
        <v>1880.3289120000002</v>
      </c>
      <c r="BD14" s="12">
        <v>3.5640000000000001</v>
      </c>
      <c r="BE14" s="31">
        <v>575.17614000000003</v>
      </c>
      <c r="BF14" s="12">
        <v>3.3748</v>
      </c>
      <c r="BG14" s="31">
        <v>544.64209800000003</v>
      </c>
      <c r="BH14" s="12">
        <v>3.41</v>
      </c>
      <c r="BI14" s="31">
        <v>550.32285000000013</v>
      </c>
      <c r="BJ14" s="30">
        <v>161.38500000000002</v>
      </c>
      <c r="BK14" s="12">
        <f t="shared" si="0"/>
        <v>48.915454545454551</v>
      </c>
      <c r="BL14" s="31">
        <f t="shared" si="1"/>
        <v>7894.2206318181834</v>
      </c>
      <c r="BM14" s="12">
        <v>3.6100000000000003</v>
      </c>
      <c r="BN14" s="31">
        <f t="shared" si="2"/>
        <v>582.59985000000017</v>
      </c>
      <c r="BO14" s="12">
        <v>10.77</v>
      </c>
      <c r="BP14" s="31">
        <f t="shared" si="3"/>
        <v>1738.1164500000002</v>
      </c>
      <c r="BQ14" s="12">
        <v>10.845454545454546</v>
      </c>
      <c r="BR14" s="31">
        <f t="shared" si="4"/>
        <v>1750.293681818182</v>
      </c>
      <c r="BS14" s="12">
        <v>23.69</v>
      </c>
      <c r="BT14" s="31">
        <f t="shared" si="5"/>
        <v>3823.2106500000004</v>
      </c>
      <c r="BU14" s="30">
        <v>161.38500000000002</v>
      </c>
      <c r="BV14" s="12">
        <f t="shared" si="6"/>
        <v>19.999999999999996</v>
      </c>
      <c r="BW14" s="31">
        <f t="shared" si="7"/>
        <v>7838.9119999999984</v>
      </c>
      <c r="BX14" s="12">
        <v>5.1060000000000008</v>
      </c>
      <c r="BY14" s="31">
        <f t="shared" si="8"/>
        <v>2001.2742336000003</v>
      </c>
      <c r="BZ14" s="12">
        <v>3.0359999999999996</v>
      </c>
      <c r="CA14" s="31">
        <f t="shared" si="9"/>
        <v>1189.9468416</v>
      </c>
      <c r="CB14" s="12">
        <v>8.17</v>
      </c>
      <c r="CC14" s="31">
        <f t="shared" si="10"/>
        <v>3202.1955520000001</v>
      </c>
      <c r="CD14" s="12">
        <v>3.6879999999999997</v>
      </c>
      <c r="CE14" s="31">
        <f t="shared" si="11"/>
        <v>1445.4953728</v>
      </c>
      <c r="CF14" s="30">
        <v>391.94560000000001</v>
      </c>
      <c r="CG14" s="12">
        <f t="shared" si="12"/>
        <v>19.865636363636362</v>
      </c>
      <c r="CH14" s="31">
        <f t="shared" si="13"/>
        <v>2098.1767277090908</v>
      </c>
      <c r="CI14" s="12">
        <v>1.208</v>
      </c>
      <c r="CJ14" s="31">
        <f t="shared" si="14"/>
        <v>127.58702720000001</v>
      </c>
      <c r="CK14" s="12">
        <v>1.3436363636363633</v>
      </c>
      <c r="CL14" s="31">
        <f t="shared" si="15"/>
        <v>141.91272290909089</v>
      </c>
      <c r="CM14" s="12">
        <v>5.62</v>
      </c>
      <c r="CN14" s="31">
        <f t="shared" si="16"/>
        <v>593.57540800000004</v>
      </c>
      <c r="CO14" s="12">
        <v>4.8540000000000001</v>
      </c>
      <c r="CP14" s="31">
        <f t="shared" si="17"/>
        <v>512.67171360000009</v>
      </c>
      <c r="CQ14" s="12">
        <v>6.84</v>
      </c>
      <c r="CR14" s="31">
        <f t="shared" si="18"/>
        <v>722.42985600000009</v>
      </c>
      <c r="CS14" s="30">
        <v>105.61840000000001</v>
      </c>
      <c r="CT14" s="12">
        <f t="shared" si="19"/>
        <v>20</v>
      </c>
      <c r="CU14" s="31">
        <f t="shared" si="20"/>
        <v>8222.0553600000003</v>
      </c>
      <c r="CV14" s="12">
        <v>9.07</v>
      </c>
      <c r="CW14" s="31">
        <f t="shared" si="21"/>
        <v>3728.7021057600004</v>
      </c>
      <c r="CX14" s="12">
        <v>5.9759999999999991</v>
      </c>
      <c r="CY14" s="31">
        <f t="shared" si="22"/>
        <v>2456.7501415679999</v>
      </c>
      <c r="CZ14" s="12">
        <v>4.9539999999999997</v>
      </c>
      <c r="DA14" s="31">
        <f t="shared" si="23"/>
        <v>2036.603112672</v>
      </c>
      <c r="DB14" s="30">
        <v>411.10276800000003</v>
      </c>
      <c r="DC14" s="12">
        <f t="shared" si="24"/>
        <v>20</v>
      </c>
      <c r="DD14" s="31">
        <f t="shared" si="25"/>
        <v>3421.3620000000001</v>
      </c>
      <c r="DE14" s="12">
        <v>10.591999999999999</v>
      </c>
      <c r="DF14" s="31">
        <f t="shared" si="26"/>
        <v>1811.9533151999999</v>
      </c>
      <c r="DG14" s="12">
        <v>3.2399999999999998</v>
      </c>
      <c r="DH14" s="31">
        <f t="shared" si="27"/>
        <v>554.26064399999996</v>
      </c>
      <c r="DI14" s="12">
        <v>3.0679999999999996</v>
      </c>
      <c r="DJ14" s="31">
        <f t="shared" si="28"/>
        <v>524.8369308</v>
      </c>
      <c r="DK14" s="12">
        <v>3.1</v>
      </c>
      <c r="DL14" s="31">
        <f t="shared" si="29"/>
        <v>530.3111100000001</v>
      </c>
      <c r="DM14" s="30">
        <v>171.06810000000002</v>
      </c>
      <c r="DN14" s="31">
        <f t="shared" si="30"/>
        <v>31773.849800000011</v>
      </c>
      <c r="DO14" s="31">
        <f t="shared" si="31"/>
        <v>29474.726719527273</v>
      </c>
    </row>
    <row r="15" spans="1:120" ht="60" x14ac:dyDescent="0.25">
      <c r="A15" s="44">
        <v>11</v>
      </c>
      <c r="B15" s="44" t="s">
        <v>13</v>
      </c>
      <c r="C15" s="9" t="s">
        <v>90</v>
      </c>
      <c r="D15" s="62" t="s">
        <v>89</v>
      </c>
      <c r="E15" s="17" t="s">
        <v>1</v>
      </c>
      <c r="F15" s="65">
        <f t="shared" si="32"/>
        <v>44703</v>
      </c>
      <c r="G15" s="12">
        <f t="shared" si="33"/>
        <v>14059</v>
      </c>
      <c r="H15" s="12">
        <f t="shared" si="34"/>
        <v>24057</v>
      </c>
      <c r="I15" s="31">
        <f t="shared" si="35"/>
        <v>16092040.041000001</v>
      </c>
      <c r="J15" s="8">
        <v>3338</v>
      </c>
      <c r="K15" s="31">
        <f t="shared" si="36"/>
        <v>2232831.594</v>
      </c>
      <c r="L15" s="8">
        <v>10169</v>
      </c>
      <c r="M15" s="31">
        <f t="shared" si="37"/>
        <v>6802176.2970000003</v>
      </c>
      <c r="N15" s="8">
        <v>8888</v>
      </c>
      <c r="O15" s="31">
        <f t="shared" si="38"/>
        <v>5945298.7439999999</v>
      </c>
      <c r="P15" s="8">
        <v>1662</v>
      </c>
      <c r="Q15" s="31">
        <f t="shared" si="39"/>
        <v>1111733.406</v>
      </c>
      <c r="R15" s="30">
        <v>668.91300000000001</v>
      </c>
      <c r="S15" s="12">
        <f t="shared" si="40"/>
        <v>7181</v>
      </c>
      <c r="T15" s="31">
        <f t="shared" si="41"/>
        <v>7005346.9952000007</v>
      </c>
      <c r="U15" s="8">
        <v>2697</v>
      </c>
      <c r="V15" s="31">
        <v>2631029.2224000003</v>
      </c>
      <c r="W15" s="8">
        <v>1126</v>
      </c>
      <c r="X15" s="31">
        <v>1098457.1392000001</v>
      </c>
      <c r="Y15" s="55">
        <v>2427</v>
      </c>
      <c r="Z15" s="31">
        <v>2367633.6384000001</v>
      </c>
      <c r="AA15" s="8">
        <v>931</v>
      </c>
      <c r="AB15" s="31">
        <v>908226.9952</v>
      </c>
      <c r="AC15" s="30">
        <v>975.53920000000005</v>
      </c>
      <c r="AD15" s="12">
        <f t="shared" si="42"/>
        <v>5053</v>
      </c>
      <c r="AE15" s="31">
        <f t="shared" si="43"/>
        <v>3267269.8000000003</v>
      </c>
      <c r="AF15" s="8">
        <v>1115</v>
      </c>
      <c r="AG15" s="31">
        <v>720959</v>
      </c>
      <c r="AH15" s="8">
        <v>1000</v>
      </c>
      <c r="AI15" s="31">
        <v>646600</v>
      </c>
      <c r="AJ15" s="56">
        <v>1171</v>
      </c>
      <c r="AK15" s="31">
        <v>757168.6</v>
      </c>
      <c r="AL15" s="8">
        <v>1171</v>
      </c>
      <c r="AM15" s="31">
        <v>757168.6</v>
      </c>
      <c r="AN15" s="8">
        <v>596</v>
      </c>
      <c r="AO15" s="31">
        <v>385373.60000000003</v>
      </c>
      <c r="AP15" s="30">
        <v>646.6</v>
      </c>
      <c r="AQ15" s="12">
        <f t="shared" si="44"/>
        <v>5938</v>
      </c>
      <c r="AR15" s="31">
        <f t="shared" si="45"/>
        <v>5499123.6075999998</v>
      </c>
      <c r="AS15" s="8">
        <v>1766</v>
      </c>
      <c r="AT15" s="31">
        <v>1635475.2932</v>
      </c>
      <c r="AU15" s="8">
        <v>1450</v>
      </c>
      <c r="AV15" s="31">
        <v>1342830.79</v>
      </c>
      <c r="AW15" s="8">
        <v>2722</v>
      </c>
      <c r="AX15" s="31">
        <v>2520817.5244</v>
      </c>
      <c r="AY15" s="30">
        <v>926.09019999999998</v>
      </c>
      <c r="AZ15" s="12">
        <f t="shared" si="46"/>
        <v>2474</v>
      </c>
      <c r="BA15" s="31">
        <f t="shared" si="47"/>
        <v>2478205.8000000003</v>
      </c>
      <c r="BB15" s="8">
        <v>1109</v>
      </c>
      <c r="BC15" s="31">
        <v>1110885.3</v>
      </c>
      <c r="BD15" s="8">
        <v>327</v>
      </c>
      <c r="BE15" s="31">
        <v>327555.90000000002</v>
      </c>
      <c r="BF15" s="8">
        <v>544</v>
      </c>
      <c r="BG15" s="31">
        <v>544924.80000000005</v>
      </c>
      <c r="BH15" s="8">
        <v>494</v>
      </c>
      <c r="BI15" s="31">
        <v>494839.80000000005</v>
      </c>
      <c r="BJ15" s="30">
        <v>1001.7</v>
      </c>
      <c r="BK15" s="12">
        <f t="shared" si="0"/>
        <v>6016</v>
      </c>
      <c r="BL15" s="31">
        <f t="shared" si="1"/>
        <v>4024180.608</v>
      </c>
      <c r="BM15" s="8">
        <v>505</v>
      </c>
      <c r="BN15" s="31">
        <f t="shared" si="2"/>
        <v>337801.065</v>
      </c>
      <c r="BO15" s="8">
        <v>2770</v>
      </c>
      <c r="BP15" s="31">
        <f t="shared" si="3"/>
        <v>1852889.01</v>
      </c>
      <c r="BQ15" s="8">
        <v>2081</v>
      </c>
      <c r="BR15" s="31">
        <f t="shared" si="4"/>
        <v>1392007.953</v>
      </c>
      <c r="BS15" s="8">
        <v>660</v>
      </c>
      <c r="BT15" s="31">
        <f t="shared" si="5"/>
        <v>441482.58</v>
      </c>
      <c r="BU15" s="30">
        <v>668.91300000000001</v>
      </c>
      <c r="BV15" s="12">
        <f t="shared" si="6"/>
        <v>2432</v>
      </c>
      <c r="BW15" s="31">
        <f t="shared" si="7"/>
        <v>2372511.3344000001</v>
      </c>
      <c r="BX15" s="8">
        <v>988</v>
      </c>
      <c r="BY15" s="31">
        <f t="shared" si="8"/>
        <v>963832.72960000008</v>
      </c>
      <c r="BZ15" s="8">
        <v>470</v>
      </c>
      <c r="CA15" s="31">
        <f t="shared" si="9"/>
        <v>458503.424</v>
      </c>
      <c r="CB15" s="55">
        <v>706</v>
      </c>
      <c r="CC15" s="31">
        <f t="shared" si="10"/>
        <v>688730.67520000006</v>
      </c>
      <c r="CD15" s="8">
        <v>268</v>
      </c>
      <c r="CE15" s="31">
        <f t="shared" si="11"/>
        <v>261444.5056</v>
      </c>
      <c r="CF15" s="30">
        <v>975.53920000000005</v>
      </c>
      <c r="CG15" s="12">
        <f t="shared" si="12"/>
        <v>1655</v>
      </c>
      <c r="CH15" s="31">
        <f t="shared" si="13"/>
        <v>1134330.3800000001</v>
      </c>
      <c r="CI15" s="8">
        <v>275</v>
      </c>
      <c r="CJ15" s="31">
        <f t="shared" si="14"/>
        <v>188483.90000000002</v>
      </c>
      <c r="CK15" s="8">
        <v>293</v>
      </c>
      <c r="CL15" s="31">
        <f t="shared" si="15"/>
        <v>200821.02800000002</v>
      </c>
      <c r="CM15" s="56">
        <v>603</v>
      </c>
      <c r="CN15" s="31">
        <f t="shared" si="16"/>
        <v>413293.78800000006</v>
      </c>
      <c r="CO15" s="8">
        <v>287</v>
      </c>
      <c r="CP15" s="31">
        <f t="shared" si="17"/>
        <v>196708.65200000003</v>
      </c>
      <c r="CQ15" s="8">
        <v>197</v>
      </c>
      <c r="CR15" s="31">
        <f t="shared" si="18"/>
        <v>135023.01200000002</v>
      </c>
      <c r="CS15" s="30">
        <v>685.39600000000007</v>
      </c>
      <c r="CT15" s="12">
        <f t="shared" si="19"/>
        <v>2375</v>
      </c>
      <c r="CU15" s="31">
        <f t="shared" si="20"/>
        <v>2331432.0784999998</v>
      </c>
      <c r="CV15" s="8">
        <v>867</v>
      </c>
      <c r="CW15" s="31">
        <f t="shared" si="21"/>
        <v>851095.41560399998</v>
      </c>
      <c r="CX15" s="8">
        <v>531</v>
      </c>
      <c r="CY15" s="31">
        <f t="shared" si="22"/>
        <v>521259.12997200002</v>
      </c>
      <c r="CZ15" s="8">
        <v>977</v>
      </c>
      <c r="DA15" s="31">
        <f t="shared" si="23"/>
        <v>959077.53292400006</v>
      </c>
      <c r="DB15" s="30">
        <v>981.65561200000002</v>
      </c>
      <c r="DC15" s="12">
        <f t="shared" si="24"/>
        <v>1581</v>
      </c>
      <c r="DD15" s="31">
        <f t="shared" si="25"/>
        <v>1678708.9620000003</v>
      </c>
      <c r="DE15" s="8">
        <v>659</v>
      </c>
      <c r="DF15" s="31">
        <f t="shared" si="26"/>
        <v>699727.51800000004</v>
      </c>
      <c r="DG15" s="8">
        <v>283</v>
      </c>
      <c r="DH15" s="31">
        <f t="shared" si="27"/>
        <v>300489.96600000001</v>
      </c>
      <c r="DI15" s="8">
        <v>315</v>
      </c>
      <c r="DJ15" s="31">
        <f t="shared" si="28"/>
        <v>334467.63000000006</v>
      </c>
      <c r="DK15" s="8">
        <v>324</v>
      </c>
      <c r="DL15" s="31">
        <f t="shared" si="29"/>
        <v>344023.84800000006</v>
      </c>
      <c r="DM15" s="30">
        <v>1061.8020000000001</v>
      </c>
      <c r="DN15" s="31">
        <f t="shared" si="30"/>
        <v>34341986.243799999</v>
      </c>
      <c r="DO15" s="31">
        <f t="shared" si="31"/>
        <v>11541163.3629</v>
      </c>
      <c r="DP15" s="36"/>
    </row>
    <row r="16" spans="1:120" ht="75" x14ac:dyDescent="0.25">
      <c r="A16" s="44">
        <v>12</v>
      </c>
      <c r="B16" s="44" t="s">
        <v>13</v>
      </c>
      <c r="C16" s="9" t="s">
        <v>88</v>
      </c>
      <c r="D16" s="62" t="s">
        <v>87</v>
      </c>
      <c r="E16" s="17" t="s">
        <v>1</v>
      </c>
      <c r="F16" s="65">
        <f t="shared" si="32"/>
        <v>35552</v>
      </c>
      <c r="G16" s="12">
        <f t="shared" si="33"/>
        <v>12653.099999999999</v>
      </c>
      <c r="H16" s="12">
        <f t="shared" si="34"/>
        <v>19416</v>
      </c>
      <c r="I16" s="31">
        <f t="shared" si="35"/>
        <v>4862251.8</v>
      </c>
      <c r="J16" s="57">
        <v>3034</v>
      </c>
      <c r="K16" s="31">
        <f t="shared" si="36"/>
        <v>759789.45000000007</v>
      </c>
      <c r="L16" s="58">
        <v>7933</v>
      </c>
      <c r="M16" s="31">
        <f t="shared" si="37"/>
        <v>1986621.5250000001</v>
      </c>
      <c r="N16" s="58">
        <v>7261</v>
      </c>
      <c r="O16" s="31">
        <f t="shared" si="38"/>
        <v>1818335.925</v>
      </c>
      <c r="P16" s="8">
        <v>1188</v>
      </c>
      <c r="Q16" s="31">
        <f t="shared" si="39"/>
        <v>297504.90000000002</v>
      </c>
      <c r="R16" s="30">
        <v>250.42500000000001</v>
      </c>
      <c r="S16" s="12">
        <f t="shared" si="40"/>
        <v>5848</v>
      </c>
      <c r="T16" s="31">
        <f t="shared" si="41"/>
        <v>637864.75200000009</v>
      </c>
      <c r="U16" s="8">
        <v>2200</v>
      </c>
      <c r="V16" s="31">
        <v>239962.80000000002</v>
      </c>
      <c r="W16" s="8">
        <v>787</v>
      </c>
      <c r="X16" s="31">
        <v>85841.238000000012</v>
      </c>
      <c r="Y16" s="58">
        <v>2078</v>
      </c>
      <c r="Z16" s="31">
        <v>226655.77200000003</v>
      </c>
      <c r="AA16" s="8">
        <v>783</v>
      </c>
      <c r="AB16" s="31">
        <v>85404.94200000001</v>
      </c>
      <c r="AC16" s="30">
        <v>109.07400000000001</v>
      </c>
      <c r="AD16" s="12">
        <f t="shared" si="42"/>
        <v>3992</v>
      </c>
      <c r="AE16" s="31">
        <f t="shared" si="43"/>
        <v>833609.44000000006</v>
      </c>
      <c r="AF16" s="8">
        <v>920</v>
      </c>
      <c r="AG16" s="31">
        <v>192114.40000000002</v>
      </c>
      <c r="AH16" s="8">
        <v>827</v>
      </c>
      <c r="AI16" s="31">
        <v>172694.14</v>
      </c>
      <c r="AJ16" s="58">
        <v>868</v>
      </c>
      <c r="AK16" s="31">
        <v>181255.76</v>
      </c>
      <c r="AL16" s="58">
        <v>868</v>
      </c>
      <c r="AM16" s="31">
        <v>181255.76</v>
      </c>
      <c r="AN16" s="8">
        <v>509</v>
      </c>
      <c r="AO16" s="31">
        <v>106289.38</v>
      </c>
      <c r="AP16" s="30">
        <v>208.82000000000002</v>
      </c>
      <c r="AQ16" s="12">
        <f t="shared" si="44"/>
        <v>4873</v>
      </c>
      <c r="AR16" s="31">
        <f t="shared" si="45"/>
        <v>526455.52960000001</v>
      </c>
      <c r="AS16" s="8">
        <v>1439</v>
      </c>
      <c r="AT16" s="31">
        <v>155462.65280000001</v>
      </c>
      <c r="AU16" s="8">
        <v>1189</v>
      </c>
      <c r="AV16" s="31">
        <v>128453.85280000001</v>
      </c>
      <c r="AW16" s="8">
        <v>2245</v>
      </c>
      <c r="AX16" s="31">
        <v>242539.024</v>
      </c>
      <c r="AY16" s="30">
        <v>108.0352</v>
      </c>
      <c r="AZ16" s="12">
        <f t="shared" si="46"/>
        <v>1423</v>
      </c>
      <c r="BA16" s="31">
        <f t="shared" si="47"/>
        <v>316759.80000000005</v>
      </c>
      <c r="BB16" s="8">
        <v>650</v>
      </c>
      <c r="BC16" s="31">
        <v>144690.00000000003</v>
      </c>
      <c r="BD16" s="8">
        <v>124</v>
      </c>
      <c r="BE16" s="31">
        <v>27602.400000000001</v>
      </c>
      <c r="BF16" s="8">
        <v>379</v>
      </c>
      <c r="BG16" s="31">
        <v>84365.400000000009</v>
      </c>
      <c r="BH16" s="8">
        <v>270</v>
      </c>
      <c r="BI16" s="31">
        <v>60102.000000000007</v>
      </c>
      <c r="BJ16" s="30">
        <v>222.60000000000002</v>
      </c>
      <c r="BK16" s="12">
        <f t="shared" si="0"/>
        <v>5414.4</v>
      </c>
      <c r="BL16" s="31">
        <f t="shared" si="1"/>
        <v>1355901.1199999999</v>
      </c>
      <c r="BM16" s="57">
        <f>BM15*90%</f>
        <v>454.5</v>
      </c>
      <c r="BN16" s="31">
        <f t="shared" si="2"/>
        <v>113818.16250000001</v>
      </c>
      <c r="BO16" s="57">
        <f>BO15*90%</f>
        <v>2493</v>
      </c>
      <c r="BP16" s="31">
        <f t="shared" si="3"/>
        <v>624309.52500000002</v>
      </c>
      <c r="BQ16" s="57">
        <f>BQ15*90%</f>
        <v>1872.9</v>
      </c>
      <c r="BR16" s="31">
        <f t="shared" si="4"/>
        <v>469020.98250000004</v>
      </c>
      <c r="BS16" s="57">
        <f>BS15*90%</f>
        <v>594</v>
      </c>
      <c r="BT16" s="31">
        <f t="shared" si="5"/>
        <v>148752.45000000001</v>
      </c>
      <c r="BU16" s="30">
        <v>250.42500000000001</v>
      </c>
      <c r="BV16" s="12">
        <f t="shared" si="6"/>
        <v>2188.7999999999997</v>
      </c>
      <c r="BW16" s="31">
        <f t="shared" si="7"/>
        <v>238741.17120000001</v>
      </c>
      <c r="BX16" s="8">
        <f>BX15*90%</f>
        <v>889.2</v>
      </c>
      <c r="BY16" s="31">
        <f t="shared" si="8"/>
        <v>96988.600800000015</v>
      </c>
      <c r="BZ16" s="8">
        <f>BZ15*90%</f>
        <v>423</v>
      </c>
      <c r="CA16" s="31">
        <f t="shared" si="9"/>
        <v>46138.302000000003</v>
      </c>
      <c r="CB16" s="8">
        <f>CB15*90%</f>
        <v>635.4</v>
      </c>
      <c r="CC16" s="31">
        <f t="shared" si="10"/>
        <v>69305.619600000005</v>
      </c>
      <c r="CD16" s="8">
        <f>CD15*90%</f>
        <v>241.20000000000002</v>
      </c>
      <c r="CE16" s="31">
        <f t="shared" si="11"/>
        <v>26308.648800000006</v>
      </c>
      <c r="CF16" s="30">
        <v>109.07400000000001</v>
      </c>
      <c r="CG16" s="12">
        <f t="shared" si="12"/>
        <v>1489.5</v>
      </c>
      <c r="CH16" s="31">
        <f t="shared" si="13"/>
        <v>329699.63340000005</v>
      </c>
      <c r="CI16" s="8">
        <f>CI15*90%</f>
        <v>247.5</v>
      </c>
      <c r="CJ16" s="31">
        <f t="shared" si="14"/>
        <v>54783.927000000003</v>
      </c>
      <c r="CK16" s="8">
        <f>CK15*90%</f>
        <v>263.7</v>
      </c>
      <c r="CL16" s="31">
        <f t="shared" si="15"/>
        <v>58369.784040000006</v>
      </c>
      <c r="CM16" s="8">
        <f>CM15*90%</f>
        <v>542.70000000000005</v>
      </c>
      <c r="CN16" s="31">
        <f t="shared" si="16"/>
        <v>120126.21084000003</v>
      </c>
      <c r="CO16" s="8">
        <f>CO15*90%</f>
        <v>258.3</v>
      </c>
      <c r="CP16" s="31">
        <f t="shared" si="17"/>
        <v>57174.498360000012</v>
      </c>
      <c r="CQ16" s="8">
        <f>CQ15*90%</f>
        <v>177.3</v>
      </c>
      <c r="CR16" s="31">
        <f t="shared" si="18"/>
        <v>39245.213160000007</v>
      </c>
      <c r="CS16" s="30">
        <v>221.34920000000002</v>
      </c>
      <c r="CT16" s="12">
        <f t="shared" si="19"/>
        <v>2137.5</v>
      </c>
      <c r="CU16" s="31">
        <f t="shared" si="20"/>
        <v>244780.75440000001</v>
      </c>
      <c r="CV16" s="8">
        <f>CV15*90%</f>
        <v>780.30000000000007</v>
      </c>
      <c r="CW16" s="31">
        <f t="shared" si="21"/>
        <v>89357.858553600017</v>
      </c>
      <c r="CX16" s="8">
        <f>CX15*90%</f>
        <v>477.90000000000003</v>
      </c>
      <c r="CY16" s="31">
        <f t="shared" si="22"/>
        <v>54727.823404800009</v>
      </c>
      <c r="CZ16" s="8">
        <f>CZ15*90%</f>
        <v>879.30000000000007</v>
      </c>
      <c r="DA16" s="31">
        <f t="shared" si="23"/>
        <v>100695.07244160002</v>
      </c>
      <c r="DB16" s="30">
        <v>114.517312</v>
      </c>
      <c r="DC16" s="12">
        <f t="shared" si="24"/>
        <v>1422.9</v>
      </c>
      <c r="DD16" s="31">
        <f t="shared" si="25"/>
        <v>335741.79240000009</v>
      </c>
      <c r="DE16" s="8">
        <f>DE15*90%</f>
        <v>593.1</v>
      </c>
      <c r="DF16" s="31">
        <f t="shared" si="26"/>
        <v>139945.50360000003</v>
      </c>
      <c r="DG16" s="8">
        <f>DG15*90%</f>
        <v>254.70000000000002</v>
      </c>
      <c r="DH16" s="31">
        <f t="shared" si="27"/>
        <v>60097.993200000019</v>
      </c>
      <c r="DI16" s="8">
        <f>DI15*90%</f>
        <v>283.5</v>
      </c>
      <c r="DJ16" s="31">
        <f t="shared" si="28"/>
        <v>66893.526000000013</v>
      </c>
      <c r="DK16" s="8">
        <f>DK15*90%</f>
        <v>291.60000000000002</v>
      </c>
      <c r="DL16" s="31">
        <f t="shared" si="29"/>
        <v>68804.769600000014</v>
      </c>
      <c r="DM16" s="30">
        <v>235.95600000000005</v>
      </c>
      <c r="DN16" s="31">
        <f t="shared" si="30"/>
        <v>7176941.3216000004</v>
      </c>
      <c r="DO16" s="31">
        <f t="shared" si="31"/>
        <v>2504864.4714000002</v>
      </c>
    </row>
    <row r="17" spans="1:119" ht="60" x14ac:dyDescent="0.25">
      <c r="A17" s="44">
        <v>13</v>
      </c>
      <c r="B17" s="13" t="s">
        <v>13</v>
      </c>
      <c r="C17" s="14" t="s">
        <v>86</v>
      </c>
      <c r="D17" s="15" t="s">
        <v>85</v>
      </c>
      <c r="E17" s="13" t="s">
        <v>1</v>
      </c>
      <c r="F17" s="65">
        <f t="shared" si="32"/>
        <v>7110.4000000000015</v>
      </c>
      <c r="G17" s="12">
        <f t="shared" si="33"/>
        <v>2249.44</v>
      </c>
      <c r="H17" s="12">
        <f t="shared" si="34"/>
        <v>3883.2000000000003</v>
      </c>
      <c r="I17" s="31">
        <f t="shared" si="35"/>
        <v>3652091.3520000004</v>
      </c>
      <c r="J17" s="8">
        <f>J16*20%</f>
        <v>606.80000000000007</v>
      </c>
      <c r="K17" s="31">
        <f t="shared" si="36"/>
        <v>570686.29800000007</v>
      </c>
      <c r="L17" s="8">
        <f>L16*20%</f>
        <v>1586.6000000000001</v>
      </c>
      <c r="M17" s="31">
        <f t="shared" si="37"/>
        <v>1492173.5010000002</v>
      </c>
      <c r="N17" s="8">
        <f>N16*20%</f>
        <v>1452.2</v>
      </c>
      <c r="O17" s="31">
        <f t="shared" si="38"/>
        <v>1365772.317</v>
      </c>
      <c r="P17" s="8">
        <f>P16*20%</f>
        <v>237.60000000000002</v>
      </c>
      <c r="Q17" s="31">
        <f t="shared" si="39"/>
        <v>223459.23600000003</v>
      </c>
      <c r="R17" s="30">
        <v>940.48500000000001</v>
      </c>
      <c r="S17" s="12">
        <f t="shared" si="40"/>
        <v>1169.5999999999999</v>
      </c>
      <c r="T17" s="31">
        <f t="shared" si="41"/>
        <v>815834.59679999994</v>
      </c>
      <c r="U17" s="8">
        <f>U16*20%</f>
        <v>440</v>
      </c>
      <c r="V17" s="31">
        <v>306914.52</v>
      </c>
      <c r="W17" s="8">
        <f>W16*20%</f>
        <v>157.4</v>
      </c>
      <c r="X17" s="31">
        <v>109791.69420000001</v>
      </c>
      <c r="Y17" s="8">
        <f>Y16*20%</f>
        <v>415.6</v>
      </c>
      <c r="Z17" s="31">
        <v>289894.71480000002</v>
      </c>
      <c r="AA17" s="8">
        <f>AA16*20%</f>
        <v>156.60000000000002</v>
      </c>
      <c r="AB17" s="31">
        <v>649403.223</v>
      </c>
      <c r="AC17" s="30">
        <v>697.53300000000002</v>
      </c>
      <c r="AD17" s="12">
        <f t="shared" si="42"/>
        <v>798.40000000000009</v>
      </c>
      <c r="AE17" s="31">
        <f t="shared" si="43"/>
        <v>552636.5120000001</v>
      </c>
      <c r="AF17" s="8">
        <f>AF16*20%</f>
        <v>184</v>
      </c>
      <c r="AG17" s="31">
        <v>127361.12000000001</v>
      </c>
      <c r="AH17" s="8">
        <f>AH16*20%</f>
        <v>165.4</v>
      </c>
      <c r="AI17" s="31">
        <v>114486.57200000001</v>
      </c>
      <c r="AJ17" s="8">
        <f>AJ16*20%</f>
        <v>173.60000000000002</v>
      </c>
      <c r="AK17" s="31">
        <v>120162.44800000003</v>
      </c>
      <c r="AL17" s="8">
        <f>AL16*20%</f>
        <v>173.60000000000002</v>
      </c>
      <c r="AM17" s="31">
        <v>120162.44800000003</v>
      </c>
      <c r="AN17" s="8">
        <f>AN16*20%</f>
        <v>101.80000000000001</v>
      </c>
      <c r="AO17" s="31">
        <v>70463.924000000014</v>
      </c>
      <c r="AP17" s="30">
        <v>692.18000000000006</v>
      </c>
      <c r="AQ17" s="12">
        <f t="shared" si="44"/>
        <v>974.6</v>
      </c>
      <c r="AR17" s="31">
        <f t="shared" si="45"/>
        <v>740674.16896000004</v>
      </c>
      <c r="AS17" s="8">
        <f>AS16*20%</f>
        <v>287.8</v>
      </c>
      <c r="AT17" s="31">
        <v>218721.55328000002</v>
      </c>
      <c r="AU17" s="8">
        <f>AU16*20%</f>
        <v>237.8</v>
      </c>
      <c r="AV17" s="31">
        <v>180722.67328000002</v>
      </c>
      <c r="AW17" s="8">
        <f>AW16*20%</f>
        <v>449</v>
      </c>
      <c r="AX17" s="31">
        <v>341229.9424</v>
      </c>
      <c r="AY17" s="30">
        <v>759.97760000000005</v>
      </c>
      <c r="AZ17" s="12">
        <f t="shared" si="46"/>
        <v>284.60000000000002</v>
      </c>
      <c r="BA17" s="31">
        <f t="shared" si="47"/>
        <v>300921.81000000006</v>
      </c>
      <c r="BB17" s="8">
        <f>BB16*20%</f>
        <v>130</v>
      </c>
      <c r="BC17" s="31">
        <v>137455.50000000003</v>
      </c>
      <c r="BD17" s="8">
        <f>BD16*20%</f>
        <v>24.8</v>
      </c>
      <c r="BE17" s="31">
        <v>26433.750000000004</v>
      </c>
      <c r="BF17" s="8">
        <f>BF16*20%</f>
        <v>75.8</v>
      </c>
      <c r="BG17" s="31">
        <v>80358.600000000006</v>
      </c>
      <c r="BH17" s="8">
        <f>BH16*20%</f>
        <v>54</v>
      </c>
      <c r="BI17" s="31">
        <v>57096.900000000009</v>
      </c>
      <c r="BJ17" s="30">
        <v>1057.3500000000001</v>
      </c>
      <c r="BK17" s="12">
        <f t="shared" si="0"/>
        <v>962.56000000000006</v>
      </c>
      <c r="BL17" s="31">
        <f t="shared" si="1"/>
        <v>905273.24160000007</v>
      </c>
      <c r="BM17" s="8">
        <v>80.800000000000011</v>
      </c>
      <c r="BN17" s="31">
        <f t="shared" si="2"/>
        <v>75991.188000000009</v>
      </c>
      <c r="BO17" s="66">
        <v>443.20000000000005</v>
      </c>
      <c r="BP17" s="31">
        <f t="shared" si="3"/>
        <v>416822.95200000005</v>
      </c>
      <c r="BQ17" s="8">
        <v>332.96000000000004</v>
      </c>
      <c r="BR17" s="31">
        <f t="shared" si="4"/>
        <v>313143.88560000004</v>
      </c>
      <c r="BS17" s="8">
        <v>105.60000000000001</v>
      </c>
      <c r="BT17" s="31">
        <f t="shared" si="5"/>
        <v>99315.216000000015</v>
      </c>
      <c r="BU17" s="30">
        <v>940.48500000000001</v>
      </c>
      <c r="BV17" s="12">
        <f t="shared" si="6"/>
        <v>389.12000000000006</v>
      </c>
      <c r="BW17" s="31">
        <f t="shared" si="7"/>
        <v>271424.04096000007</v>
      </c>
      <c r="BX17" s="8">
        <v>158.08000000000004</v>
      </c>
      <c r="BY17" s="31">
        <f t="shared" si="8"/>
        <v>110266.01664000003</v>
      </c>
      <c r="BZ17" s="8">
        <v>75.2</v>
      </c>
      <c r="CA17" s="31">
        <f t="shared" si="9"/>
        <v>52454.481600000006</v>
      </c>
      <c r="CB17" s="8">
        <v>112.96000000000002</v>
      </c>
      <c r="CC17" s="31">
        <f t="shared" si="10"/>
        <v>78793.327680000017</v>
      </c>
      <c r="CD17" s="8">
        <v>42.88</v>
      </c>
      <c r="CE17" s="31">
        <f t="shared" si="11"/>
        <v>29910.215040000003</v>
      </c>
      <c r="CF17" s="30">
        <v>697.53300000000002</v>
      </c>
      <c r="CG17" s="12">
        <f t="shared" si="12"/>
        <v>264.8</v>
      </c>
      <c r="CH17" s="31">
        <f t="shared" si="13"/>
        <v>194286.61984000003</v>
      </c>
      <c r="CI17" s="8">
        <v>44</v>
      </c>
      <c r="CJ17" s="31">
        <f t="shared" si="14"/>
        <v>32283.275200000004</v>
      </c>
      <c r="CK17" s="8">
        <v>46.88</v>
      </c>
      <c r="CL17" s="31">
        <f t="shared" si="15"/>
        <v>34396.362304000002</v>
      </c>
      <c r="CM17" s="8">
        <v>96.480000000000018</v>
      </c>
      <c r="CN17" s="31">
        <f t="shared" si="16"/>
        <v>70788.417984000014</v>
      </c>
      <c r="CO17" s="8">
        <v>45.920000000000009</v>
      </c>
      <c r="CP17" s="31">
        <f t="shared" si="17"/>
        <v>33691.999936000007</v>
      </c>
      <c r="CQ17" s="8">
        <v>31.520000000000007</v>
      </c>
      <c r="CR17" s="31">
        <f t="shared" si="18"/>
        <v>23126.564416000008</v>
      </c>
      <c r="CS17" s="30">
        <v>733.71080000000006</v>
      </c>
      <c r="CT17" s="12">
        <f t="shared" si="19"/>
        <v>380</v>
      </c>
      <c r="CU17" s="31">
        <f t="shared" si="20"/>
        <v>306118.97728000005</v>
      </c>
      <c r="CV17" s="8">
        <v>138.72</v>
      </c>
      <c r="CW17" s="31">
        <f t="shared" si="21"/>
        <v>111749.53823232</v>
      </c>
      <c r="CX17" s="8">
        <v>84.960000000000008</v>
      </c>
      <c r="CY17" s="31">
        <f t="shared" si="22"/>
        <v>68441.758709760004</v>
      </c>
      <c r="CZ17" s="8">
        <v>156.32000000000002</v>
      </c>
      <c r="DA17" s="31">
        <f t="shared" si="23"/>
        <v>125927.68033792003</v>
      </c>
      <c r="DB17" s="30">
        <v>805.57625600000006</v>
      </c>
      <c r="DC17" s="12">
        <f t="shared" si="24"/>
        <v>252.96000000000004</v>
      </c>
      <c r="DD17" s="31">
        <f t="shared" si="25"/>
        <v>283515.29136000009</v>
      </c>
      <c r="DE17" s="8">
        <v>105.44000000000001</v>
      </c>
      <c r="DF17" s="31">
        <f t="shared" si="26"/>
        <v>118176.20304000004</v>
      </c>
      <c r="DG17" s="8">
        <v>45.28</v>
      </c>
      <c r="DH17" s="31">
        <f t="shared" si="27"/>
        <v>50749.416480000007</v>
      </c>
      <c r="DI17" s="8">
        <v>50.400000000000006</v>
      </c>
      <c r="DJ17" s="31">
        <f t="shared" si="28"/>
        <v>56487.866400000014</v>
      </c>
      <c r="DK17" s="8">
        <v>51.84</v>
      </c>
      <c r="DL17" s="31">
        <f t="shared" si="29"/>
        <v>58101.805440000011</v>
      </c>
      <c r="DM17" s="30">
        <v>1120.7910000000002</v>
      </c>
      <c r="DN17" s="31">
        <f t="shared" si="30"/>
        <v>6062158.4397600014</v>
      </c>
      <c r="DO17" s="31">
        <f t="shared" si="31"/>
        <v>1960618.1710400004</v>
      </c>
    </row>
    <row r="18" spans="1:119" ht="75" x14ac:dyDescent="0.25">
      <c r="A18" s="44">
        <v>14</v>
      </c>
      <c r="B18" s="13" t="s">
        <v>13</v>
      </c>
      <c r="C18" s="14" t="s">
        <v>84</v>
      </c>
      <c r="D18" s="15" t="s">
        <v>83</v>
      </c>
      <c r="E18" s="13" t="s">
        <v>1</v>
      </c>
      <c r="F18" s="65">
        <f t="shared" si="32"/>
        <v>17776</v>
      </c>
      <c r="G18" s="12">
        <f t="shared" si="33"/>
        <v>8997.76</v>
      </c>
      <c r="H18" s="12">
        <f t="shared" si="34"/>
        <v>9708</v>
      </c>
      <c r="I18" s="31">
        <f t="shared" si="35"/>
        <v>9130228.3800000008</v>
      </c>
      <c r="J18" s="8">
        <f>J16*50%</f>
        <v>1517</v>
      </c>
      <c r="K18" s="31">
        <f t="shared" si="36"/>
        <v>1426715.7450000001</v>
      </c>
      <c r="L18" s="8">
        <f>L16*50%</f>
        <v>3966.5</v>
      </c>
      <c r="M18" s="31">
        <f t="shared" si="37"/>
        <v>3730433.7524999999</v>
      </c>
      <c r="N18" s="8">
        <f>N16*50%</f>
        <v>3630.5</v>
      </c>
      <c r="O18" s="31">
        <f t="shared" si="38"/>
        <v>3414430.7925</v>
      </c>
      <c r="P18" s="8">
        <f>P16*50%</f>
        <v>594</v>
      </c>
      <c r="Q18" s="31">
        <f t="shared" si="39"/>
        <v>558648.09</v>
      </c>
      <c r="R18" s="30">
        <v>940.48500000000001</v>
      </c>
      <c r="S18" s="12">
        <f t="shared" si="40"/>
        <v>2924</v>
      </c>
      <c r="T18" s="31">
        <f t="shared" si="41"/>
        <v>2039586.4920000001</v>
      </c>
      <c r="U18" s="8">
        <f>U16*50%</f>
        <v>1100</v>
      </c>
      <c r="V18" s="31">
        <v>1227658.08</v>
      </c>
      <c r="W18" s="8">
        <f>W16*50%</f>
        <v>393.5</v>
      </c>
      <c r="X18" s="31">
        <v>439166.77680000005</v>
      </c>
      <c r="Y18" s="8">
        <f>Y16*50%</f>
        <v>1039</v>
      </c>
      <c r="Z18" s="31">
        <v>1159578.8592000001</v>
      </c>
      <c r="AA18" s="8">
        <f>AA16*50%</f>
        <v>391.5</v>
      </c>
      <c r="AB18" s="31">
        <v>649403.223</v>
      </c>
      <c r="AC18" s="30">
        <v>697.53300000000002</v>
      </c>
      <c r="AD18" s="12">
        <f t="shared" si="42"/>
        <v>1996</v>
      </c>
      <c r="AE18" s="31">
        <f t="shared" si="43"/>
        <v>1290613.6000000001</v>
      </c>
      <c r="AF18" s="8">
        <f>AF16*50%</f>
        <v>460</v>
      </c>
      <c r="AG18" s="31">
        <v>475897.60000000003</v>
      </c>
      <c r="AH18" s="8">
        <f>AH16*50%</f>
        <v>413.5</v>
      </c>
      <c r="AI18" s="31">
        <v>427790.56000000006</v>
      </c>
      <c r="AJ18" s="8">
        <f>AJ16*50%</f>
        <v>434</v>
      </c>
      <c r="AK18" s="31">
        <v>448999.0400000001</v>
      </c>
      <c r="AL18" s="8">
        <f>AL16*50%</f>
        <v>434</v>
      </c>
      <c r="AM18" s="31">
        <v>448999.0400000001</v>
      </c>
      <c r="AN18" s="8">
        <f>AN16*50%</f>
        <v>254.5</v>
      </c>
      <c r="AO18" s="31">
        <v>263295.52</v>
      </c>
      <c r="AP18" s="30">
        <v>646.6</v>
      </c>
      <c r="AQ18" s="12">
        <f t="shared" si="44"/>
        <v>2436.5</v>
      </c>
      <c r="AR18" s="31">
        <f t="shared" si="45"/>
        <v>1851685.4224</v>
      </c>
      <c r="AS18" s="8">
        <f>AS16*50%</f>
        <v>719.5</v>
      </c>
      <c r="AT18" s="31">
        <v>874886.21312000009</v>
      </c>
      <c r="AU18" s="8">
        <f>AU16*50%</f>
        <v>594.5</v>
      </c>
      <c r="AV18" s="31">
        <v>722890.69312000007</v>
      </c>
      <c r="AW18" s="8">
        <f>AW16*50%</f>
        <v>1122.5</v>
      </c>
      <c r="AX18" s="31">
        <v>1364919.7696</v>
      </c>
      <c r="AY18" s="30">
        <v>759.97760000000005</v>
      </c>
      <c r="AZ18" s="12">
        <f t="shared" si="46"/>
        <v>711.5</v>
      </c>
      <c r="BA18" s="31">
        <f t="shared" si="47"/>
        <v>669155.07750000001</v>
      </c>
      <c r="BB18" s="8">
        <f>BB16*50%</f>
        <v>325</v>
      </c>
      <c r="BC18" s="31">
        <v>489052.2</v>
      </c>
      <c r="BD18" s="8">
        <f>BD16*50%</f>
        <v>62</v>
      </c>
      <c r="BE18" s="31">
        <v>93108.014999999999</v>
      </c>
      <c r="BF18" s="8">
        <f>BF16*50%</f>
        <v>189.5</v>
      </c>
      <c r="BG18" s="31">
        <v>284966.95500000002</v>
      </c>
      <c r="BH18" s="8">
        <f>BH16*50%</f>
        <v>135</v>
      </c>
      <c r="BI18" s="31">
        <v>203144.76</v>
      </c>
      <c r="BJ18" s="30">
        <v>940.48500000000001</v>
      </c>
      <c r="BK18" s="12">
        <f t="shared" si="0"/>
        <v>3850.2400000000002</v>
      </c>
      <c r="BL18" s="31">
        <f t="shared" si="1"/>
        <v>3621092.9664000003</v>
      </c>
      <c r="BM18" s="8">
        <v>323.20000000000005</v>
      </c>
      <c r="BN18" s="31">
        <f t="shared" si="2"/>
        <v>303964.75200000004</v>
      </c>
      <c r="BO18" s="66">
        <v>1772.8000000000002</v>
      </c>
      <c r="BP18" s="31">
        <f t="shared" si="3"/>
        <v>1667291.8080000002</v>
      </c>
      <c r="BQ18" s="8">
        <v>1331.8400000000001</v>
      </c>
      <c r="BR18" s="31">
        <f t="shared" si="4"/>
        <v>1252575.5424000002</v>
      </c>
      <c r="BS18" s="8">
        <v>422.40000000000003</v>
      </c>
      <c r="BT18" s="31">
        <f t="shared" si="5"/>
        <v>397260.86400000006</v>
      </c>
      <c r="BU18" s="30">
        <v>940.48500000000001</v>
      </c>
      <c r="BV18" s="12">
        <f t="shared" si="6"/>
        <v>1556.4800000000002</v>
      </c>
      <c r="BW18" s="31">
        <f t="shared" si="7"/>
        <v>1085696.1638400003</v>
      </c>
      <c r="BX18" s="8">
        <v>632.32000000000016</v>
      </c>
      <c r="BY18" s="31">
        <f t="shared" si="8"/>
        <v>441064.06656000012</v>
      </c>
      <c r="BZ18" s="8">
        <v>300.8</v>
      </c>
      <c r="CA18" s="31">
        <f t="shared" si="9"/>
        <v>209817.92640000003</v>
      </c>
      <c r="CB18" s="8">
        <v>451.84000000000009</v>
      </c>
      <c r="CC18" s="31">
        <f t="shared" si="10"/>
        <v>315173.31072000007</v>
      </c>
      <c r="CD18" s="8">
        <v>171.52</v>
      </c>
      <c r="CE18" s="31">
        <f t="shared" si="11"/>
        <v>119640.86016000001</v>
      </c>
      <c r="CF18" s="30">
        <v>697.53300000000002</v>
      </c>
      <c r="CG18" s="12">
        <f t="shared" si="12"/>
        <v>1059.2</v>
      </c>
      <c r="CH18" s="31">
        <f t="shared" si="13"/>
        <v>725971.4432000001</v>
      </c>
      <c r="CI18" s="8">
        <v>176</v>
      </c>
      <c r="CJ18" s="31">
        <f t="shared" si="14"/>
        <v>120629.69600000001</v>
      </c>
      <c r="CK18" s="8">
        <v>187.52</v>
      </c>
      <c r="CL18" s="31">
        <f t="shared" si="15"/>
        <v>128525.45792000002</v>
      </c>
      <c r="CM18" s="8">
        <v>385.92000000000007</v>
      </c>
      <c r="CN18" s="31">
        <f t="shared" si="16"/>
        <v>264508.02432000008</v>
      </c>
      <c r="CO18" s="8">
        <v>183.68000000000004</v>
      </c>
      <c r="CP18" s="31">
        <f t="shared" si="17"/>
        <v>125893.53728000003</v>
      </c>
      <c r="CQ18" s="8">
        <v>126.08000000000003</v>
      </c>
      <c r="CR18" s="31">
        <f t="shared" si="18"/>
        <v>86414.727680000025</v>
      </c>
      <c r="CS18" s="30">
        <v>685.39600000000007</v>
      </c>
      <c r="CT18" s="12">
        <f t="shared" si="19"/>
        <v>1520</v>
      </c>
      <c r="CU18" s="31">
        <f t="shared" si="20"/>
        <v>1224475.9091200002</v>
      </c>
      <c r="CV18" s="8">
        <v>554.88</v>
      </c>
      <c r="CW18" s="31">
        <f t="shared" si="21"/>
        <v>446998.15292928001</v>
      </c>
      <c r="CX18" s="8">
        <v>339.84000000000003</v>
      </c>
      <c r="CY18" s="31">
        <f t="shared" si="22"/>
        <v>273767.03483904002</v>
      </c>
      <c r="CZ18" s="8">
        <v>625.28000000000009</v>
      </c>
      <c r="DA18" s="31">
        <f t="shared" si="23"/>
        <v>503710.72135168011</v>
      </c>
      <c r="DB18" s="30">
        <v>805.57625600000006</v>
      </c>
      <c r="DC18" s="12">
        <f t="shared" si="24"/>
        <v>1011.8400000000001</v>
      </c>
      <c r="DD18" s="31">
        <f t="shared" si="25"/>
        <v>1008717.5629440002</v>
      </c>
      <c r="DE18" s="8">
        <v>421.76000000000005</v>
      </c>
      <c r="DF18" s="31">
        <f t="shared" si="26"/>
        <v>420458.49081600009</v>
      </c>
      <c r="DG18" s="8">
        <v>181.12</v>
      </c>
      <c r="DH18" s="31">
        <f t="shared" si="27"/>
        <v>180561.08179200001</v>
      </c>
      <c r="DI18" s="8">
        <v>201.60000000000002</v>
      </c>
      <c r="DJ18" s="31">
        <f t="shared" si="28"/>
        <v>200977.88256000003</v>
      </c>
      <c r="DK18" s="8">
        <v>207.36</v>
      </c>
      <c r="DL18" s="31">
        <f t="shared" si="29"/>
        <v>206720.10777600002</v>
      </c>
      <c r="DM18" s="30">
        <v>996.91410000000008</v>
      </c>
      <c r="DN18" s="31">
        <f t="shared" si="30"/>
        <v>14981268.971900001</v>
      </c>
      <c r="DO18" s="31">
        <f t="shared" si="31"/>
        <v>7665954.045504001</v>
      </c>
    </row>
    <row r="19" spans="1:119" ht="90" x14ac:dyDescent="0.25">
      <c r="A19" s="44">
        <v>15</v>
      </c>
      <c r="B19" s="13" t="s">
        <v>24</v>
      </c>
      <c r="C19" s="14" t="s">
        <v>82</v>
      </c>
      <c r="D19" s="15" t="s">
        <v>81</v>
      </c>
      <c r="E19" s="13" t="s">
        <v>1</v>
      </c>
      <c r="F19" s="65">
        <f t="shared" si="32"/>
        <v>711.04000000000019</v>
      </c>
      <c r="G19" s="12">
        <f t="shared" si="33"/>
        <v>893.61487603305795</v>
      </c>
      <c r="H19" s="12">
        <f t="shared" si="34"/>
        <v>388.32000000000005</v>
      </c>
      <c r="I19" s="31">
        <f t="shared" si="35"/>
        <v>58132.979616000011</v>
      </c>
      <c r="J19" s="8">
        <f>J17*10%</f>
        <v>60.680000000000007</v>
      </c>
      <c r="K19" s="31">
        <f t="shared" si="36"/>
        <v>9084.0265840000011</v>
      </c>
      <c r="L19" s="8">
        <f>L17*10%</f>
        <v>158.66000000000003</v>
      </c>
      <c r="M19" s="31">
        <f t="shared" si="37"/>
        <v>23752.004908000003</v>
      </c>
      <c r="N19" s="8">
        <f>N17*10%</f>
        <v>145.22</v>
      </c>
      <c r="O19" s="31">
        <f t="shared" si="38"/>
        <v>21739.985836</v>
      </c>
      <c r="P19" s="8">
        <f>P17*10%</f>
        <v>23.760000000000005</v>
      </c>
      <c r="Q19" s="31">
        <f t="shared" si="39"/>
        <v>3556.9622880000006</v>
      </c>
      <c r="R19" s="30">
        <v>149.7038</v>
      </c>
      <c r="S19" s="12">
        <f t="shared" si="40"/>
        <v>116.96000000000001</v>
      </c>
      <c r="T19" s="31">
        <f t="shared" si="41"/>
        <v>22671.783712000004</v>
      </c>
      <c r="U19" s="8">
        <f>U17*10%</f>
        <v>44</v>
      </c>
      <c r="V19" s="31">
        <v>226442.09071517931</v>
      </c>
      <c r="W19" s="8">
        <f>W17*10%</f>
        <v>15.740000000000002</v>
      </c>
      <c r="X19" s="31">
        <v>201981.06702071129</v>
      </c>
      <c r="Y19" s="8">
        <f>Y17*10%</f>
        <v>41.56</v>
      </c>
      <c r="Z19" s="31">
        <v>201169.08283168325</v>
      </c>
      <c r="AA19" s="8">
        <f>AA17*10%</f>
        <v>15.660000000000004</v>
      </c>
      <c r="AB19" s="31">
        <v>86882.308225994391</v>
      </c>
      <c r="AC19" s="30">
        <v>193.84220000000002</v>
      </c>
      <c r="AD19" s="12">
        <f t="shared" si="42"/>
        <v>79.840000000000018</v>
      </c>
      <c r="AE19" s="31">
        <f t="shared" si="43"/>
        <v>9055.4528000000028</v>
      </c>
      <c r="AF19" s="8">
        <f>AF17*10%</f>
        <v>18.400000000000002</v>
      </c>
      <c r="AG19" s="31">
        <v>96423.484059572205</v>
      </c>
      <c r="AH19" s="8">
        <f>AH17*10%</f>
        <v>16.540000000000003</v>
      </c>
      <c r="AI19" s="31">
        <v>64542.519581417939</v>
      </c>
      <c r="AJ19" s="8">
        <f>AJ17*10%</f>
        <v>17.360000000000003</v>
      </c>
      <c r="AK19" s="31">
        <v>73827.439648509273</v>
      </c>
      <c r="AL19" s="8">
        <f>AL17*10%</f>
        <v>17.360000000000003</v>
      </c>
      <c r="AM19" s="31">
        <v>32620.471386152676</v>
      </c>
      <c r="AN19" s="8">
        <f>AN17*10%</f>
        <v>10.180000000000001</v>
      </c>
      <c r="AO19" s="31">
        <v>30073.28092526921</v>
      </c>
      <c r="AP19" s="30">
        <v>113.42</v>
      </c>
      <c r="AQ19" s="12">
        <f t="shared" si="44"/>
        <v>97.460000000000008</v>
      </c>
      <c r="AR19" s="31">
        <f t="shared" si="45"/>
        <v>18694.543296000003</v>
      </c>
      <c r="AS19" s="8">
        <f>AS17*10%</f>
        <v>28.78</v>
      </c>
      <c r="AT19" s="31">
        <v>163351.41941378228</v>
      </c>
      <c r="AU19" s="8">
        <f>AU17*10%</f>
        <v>23.78</v>
      </c>
      <c r="AV19" s="31">
        <v>110827.65532535076</v>
      </c>
      <c r="AW19" s="8">
        <f>AW17*10%</f>
        <v>44.900000000000006</v>
      </c>
      <c r="AX19" s="31">
        <v>166785.98771940538</v>
      </c>
      <c r="AY19" s="30">
        <v>191.81760000000003</v>
      </c>
      <c r="AZ19" s="12">
        <f t="shared" si="46"/>
        <v>28.46</v>
      </c>
      <c r="BA19" s="31">
        <f t="shared" si="47"/>
        <v>5543.2965000000004</v>
      </c>
      <c r="BB19" s="8">
        <f>BB17*10%</f>
        <v>13</v>
      </c>
      <c r="BC19" s="31">
        <v>149308.65754128163</v>
      </c>
      <c r="BD19" s="8">
        <f>BD17*10%</f>
        <v>2.4800000000000004</v>
      </c>
      <c r="BE19" s="31">
        <v>66322.922096402181</v>
      </c>
      <c r="BF19" s="8">
        <f>BF17*10%</f>
        <v>7.58</v>
      </c>
      <c r="BG19" s="31">
        <v>82575.321322995791</v>
      </c>
      <c r="BH19" s="8">
        <f>BH17*10%</f>
        <v>5.4</v>
      </c>
      <c r="BI19" s="31">
        <v>68949.572476457717</v>
      </c>
      <c r="BJ19" s="30">
        <v>194.77500000000001</v>
      </c>
      <c r="BK19" s="12">
        <f t="shared" si="0"/>
        <v>601.6</v>
      </c>
      <c r="BL19" s="31">
        <f t="shared" si="1"/>
        <v>90061.806080000009</v>
      </c>
      <c r="BM19" s="8">
        <f>BM15*10%</f>
        <v>50.5</v>
      </c>
      <c r="BN19" s="31">
        <f t="shared" si="2"/>
        <v>7560.0419000000002</v>
      </c>
      <c r="BO19" s="8">
        <f>BO15*10%</f>
        <v>277</v>
      </c>
      <c r="BP19" s="31">
        <f t="shared" si="3"/>
        <v>41467.952599999997</v>
      </c>
      <c r="BQ19" s="8">
        <f>BQ15*10%</f>
        <v>208.10000000000002</v>
      </c>
      <c r="BR19" s="31">
        <f t="shared" si="4"/>
        <v>31153.360780000003</v>
      </c>
      <c r="BS19" s="8">
        <f>BS15*10%</f>
        <v>66</v>
      </c>
      <c r="BT19" s="31">
        <f t="shared" si="5"/>
        <v>9880.4508000000005</v>
      </c>
      <c r="BU19" s="30">
        <v>149.7038</v>
      </c>
      <c r="BV19" s="12">
        <f t="shared" si="6"/>
        <v>106.32727272727273</v>
      </c>
      <c r="BW19" s="31">
        <f t="shared" si="7"/>
        <v>20610.712465454548</v>
      </c>
      <c r="BX19" s="8">
        <v>40</v>
      </c>
      <c r="BY19" s="31">
        <f t="shared" si="8"/>
        <v>7753.688000000001</v>
      </c>
      <c r="BZ19" s="8">
        <v>14.30909090909091</v>
      </c>
      <c r="CA19" s="31">
        <f t="shared" si="9"/>
        <v>2773.7056618181823</v>
      </c>
      <c r="CB19" s="8">
        <v>37.781818181818181</v>
      </c>
      <c r="CC19" s="31">
        <f t="shared" si="10"/>
        <v>7323.7107563636373</v>
      </c>
      <c r="CD19" s="8">
        <v>14.236363636363638</v>
      </c>
      <c r="CE19" s="31">
        <f t="shared" si="11"/>
        <v>2759.6080472727281</v>
      </c>
      <c r="CF19" s="30">
        <v>193.84220000000002</v>
      </c>
      <c r="CG19" s="12">
        <f t="shared" si="12"/>
        <v>71.214876033057848</v>
      </c>
      <c r="CH19" s="31">
        <f t="shared" si="13"/>
        <v>8561.8227140495874</v>
      </c>
      <c r="CI19" s="8">
        <v>16.727272727272727</v>
      </c>
      <c r="CJ19" s="31">
        <f t="shared" si="14"/>
        <v>2011.0397090909091</v>
      </c>
      <c r="CK19" s="8">
        <v>13.669421487603305</v>
      </c>
      <c r="CL19" s="31">
        <f t="shared" si="15"/>
        <v>1643.4089322314048</v>
      </c>
      <c r="CM19" s="8">
        <v>15.781818181818183</v>
      </c>
      <c r="CN19" s="31">
        <f t="shared" si="16"/>
        <v>1897.3722472727275</v>
      </c>
      <c r="CO19" s="8">
        <v>15.781818181818183</v>
      </c>
      <c r="CP19" s="31">
        <f t="shared" si="17"/>
        <v>1897.3722472727275</v>
      </c>
      <c r="CQ19" s="8">
        <v>9.2545454545454557</v>
      </c>
      <c r="CR19" s="31">
        <f t="shared" si="18"/>
        <v>1112.6295781818183</v>
      </c>
      <c r="CS19" s="30">
        <v>120.2252</v>
      </c>
      <c r="CT19" s="12">
        <f t="shared" si="19"/>
        <v>88.6</v>
      </c>
      <c r="CU19" s="31">
        <f t="shared" si="20"/>
        <v>18014.741721600003</v>
      </c>
      <c r="CV19" s="8">
        <v>26.163636363636364</v>
      </c>
      <c r="CW19" s="31">
        <f t="shared" si="21"/>
        <v>5319.7646906181826</v>
      </c>
      <c r="CX19" s="8">
        <v>21.618181818181817</v>
      </c>
      <c r="CY19" s="31">
        <f t="shared" si="22"/>
        <v>4395.5526178909095</v>
      </c>
      <c r="CZ19" s="8">
        <v>40.81818181818182</v>
      </c>
      <c r="DA19" s="31">
        <f t="shared" si="23"/>
        <v>8299.4244130909119</v>
      </c>
      <c r="DB19" s="30">
        <v>203.32665600000004</v>
      </c>
      <c r="DC19" s="12">
        <f t="shared" si="24"/>
        <v>25.872727272727271</v>
      </c>
      <c r="DD19" s="31">
        <f t="shared" si="25"/>
        <v>5341.7220818181822</v>
      </c>
      <c r="DE19" s="8">
        <v>11.818181818181817</v>
      </c>
      <c r="DF19" s="31">
        <f t="shared" si="26"/>
        <v>2439.9995454545456</v>
      </c>
      <c r="DG19" s="8">
        <v>2.2545454545454549</v>
      </c>
      <c r="DH19" s="31">
        <f t="shared" si="27"/>
        <v>465.47683636363649</v>
      </c>
      <c r="DI19" s="8">
        <v>6.8909090909090907</v>
      </c>
      <c r="DJ19" s="31">
        <f t="shared" si="28"/>
        <v>1422.7074272727275</v>
      </c>
      <c r="DK19" s="8">
        <v>4.9090909090909092</v>
      </c>
      <c r="DL19" s="31">
        <f t="shared" si="29"/>
        <v>1013.5382727272729</v>
      </c>
      <c r="DM19" s="30">
        <v>206.46150000000003</v>
      </c>
      <c r="DN19" s="31">
        <f t="shared" si="30"/>
        <v>114098.05592400001</v>
      </c>
      <c r="DO19" s="31">
        <f t="shared" si="31"/>
        <v>142590.80506292233</v>
      </c>
    </row>
    <row r="20" spans="1:119" ht="45" x14ac:dyDescent="0.25">
      <c r="A20" s="44">
        <v>16</v>
      </c>
      <c r="B20" s="13" t="s">
        <v>13</v>
      </c>
      <c r="C20" s="14" t="s">
        <v>80</v>
      </c>
      <c r="D20" s="15" t="s">
        <v>79</v>
      </c>
      <c r="E20" s="13" t="s">
        <v>1</v>
      </c>
      <c r="F20" s="65">
        <f t="shared" si="32"/>
        <v>32836.196748095615</v>
      </c>
      <c r="G20" s="12">
        <f t="shared" si="33"/>
        <v>4019.2</v>
      </c>
      <c r="H20" s="12">
        <f t="shared" si="34"/>
        <v>16700.196748095615</v>
      </c>
      <c r="I20" s="31">
        <f t="shared" si="35"/>
        <v>2973971.0369008672</v>
      </c>
      <c r="J20" s="8">
        <v>318.19674809561798</v>
      </c>
      <c r="K20" s="31">
        <f t="shared" si="36"/>
        <v>56664.476900867652</v>
      </c>
      <c r="L20" s="8">
        <v>7933</v>
      </c>
      <c r="M20" s="31">
        <f t="shared" si="37"/>
        <v>1412708.6400000001</v>
      </c>
      <c r="N20" s="58">
        <v>7261</v>
      </c>
      <c r="O20" s="31">
        <f t="shared" si="38"/>
        <v>1293038.8800000001</v>
      </c>
      <c r="P20" s="58">
        <v>1188</v>
      </c>
      <c r="Q20" s="31">
        <f t="shared" si="39"/>
        <v>211559.04000000001</v>
      </c>
      <c r="R20" s="30">
        <v>178.08</v>
      </c>
      <c r="S20" s="12">
        <f t="shared" si="40"/>
        <v>5848</v>
      </c>
      <c r="T20" s="31">
        <f t="shared" si="41"/>
        <v>1557902.5216000001</v>
      </c>
      <c r="U20" s="8">
        <v>2200</v>
      </c>
      <c r="V20" s="31">
        <v>586078.24</v>
      </c>
      <c r="W20" s="8">
        <v>787</v>
      </c>
      <c r="X20" s="31">
        <v>209656.1704</v>
      </c>
      <c r="Y20" s="58">
        <v>2078</v>
      </c>
      <c r="Z20" s="31">
        <v>553577.53760000004</v>
      </c>
      <c r="AA20" s="58">
        <v>783</v>
      </c>
      <c r="AB20" s="31">
        <v>208590.5736</v>
      </c>
      <c r="AC20" s="30">
        <v>266.39920000000001</v>
      </c>
      <c r="AD20" s="12">
        <f t="shared" si="42"/>
        <v>3992</v>
      </c>
      <c r="AE20" s="31">
        <f t="shared" si="43"/>
        <v>596644.32000000007</v>
      </c>
      <c r="AF20" s="8">
        <v>920</v>
      </c>
      <c r="AG20" s="31">
        <v>137503.20000000001</v>
      </c>
      <c r="AH20" s="8">
        <v>827</v>
      </c>
      <c r="AI20" s="31">
        <v>123603.42000000001</v>
      </c>
      <c r="AJ20" s="8">
        <v>868</v>
      </c>
      <c r="AK20" s="31">
        <v>129731.28000000001</v>
      </c>
      <c r="AL20" s="58">
        <v>868</v>
      </c>
      <c r="AM20" s="31">
        <v>129731.28000000001</v>
      </c>
      <c r="AN20" s="8">
        <v>509</v>
      </c>
      <c r="AO20" s="31">
        <v>76075.14</v>
      </c>
      <c r="AP20" s="30">
        <v>149.46</v>
      </c>
      <c r="AQ20" s="12">
        <f t="shared" si="44"/>
        <v>4873</v>
      </c>
      <c r="AR20" s="31">
        <f t="shared" si="45"/>
        <v>1284526.6983999999</v>
      </c>
      <c r="AS20" s="8">
        <v>1439</v>
      </c>
      <c r="AT20" s="31">
        <v>379321.55119999999</v>
      </c>
      <c r="AU20" s="8">
        <v>1189</v>
      </c>
      <c r="AV20" s="31">
        <v>313421.35119999998</v>
      </c>
      <c r="AW20" s="8">
        <v>2245</v>
      </c>
      <c r="AX20" s="31">
        <v>591783.79599999997</v>
      </c>
      <c r="AY20" s="30">
        <v>263.60079999999999</v>
      </c>
      <c r="AZ20" s="12">
        <f t="shared" si="46"/>
        <v>1423</v>
      </c>
      <c r="BA20" s="31">
        <f t="shared" si="47"/>
        <v>554329.65</v>
      </c>
      <c r="BB20" s="8">
        <v>650</v>
      </c>
      <c r="BC20" s="31">
        <v>253207.5</v>
      </c>
      <c r="BD20" s="8">
        <v>124</v>
      </c>
      <c r="BE20" s="31">
        <v>48304.200000000004</v>
      </c>
      <c r="BF20" s="8">
        <v>379</v>
      </c>
      <c r="BG20" s="31">
        <v>147639.45000000001</v>
      </c>
      <c r="BH20" s="8">
        <v>270</v>
      </c>
      <c r="BI20" s="31">
        <v>105178.5</v>
      </c>
      <c r="BJ20" s="30">
        <v>389.55</v>
      </c>
      <c r="BK20" s="12">
        <f t="shared" si="0"/>
        <v>1100</v>
      </c>
      <c r="BL20" s="31">
        <f t="shared" si="1"/>
        <v>195888</v>
      </c>
      <c r="BM20" s="8">
        <v>160.80000000000001</v>
      </c>
      <c r="BN20" s="31">
        <f t="shared" si="2"/>
        <v>28635.264000000003</v>
      </c>
      <c r="BO20" s="8">
        <v>427.20000000000005</v>
      </c>
      <c r="BP20" s="31">
        <f t="shared" si="3"/>
        <v>76075.776000000013</v>
      </c>
      <c r="BQ20" s="67">
        <v>363.20000000000005</v>
      </c>
      <c r="BR20" s="31">
        <f t="shared" si="4"/>
        <v>64678.65600000001</v>
      </c>
      <c r="BS20" s="58">
        <v>148.80000000000001</v>
      </c>
      <c r="BT20" s="31">
        <f t="shared" si="5"/>
        <v>26498.304000000004</v>
      </c>
      <c r="BU20" s="30">
        <v>178.08</v>
      </c>
      <c r="BV20" s="12">
        <f t="shared" si="6"/>
        <v>879.2</v>
      </c>
      <c r="BW20" s="31">
        <f t="shared" si="7"/>
        <v>234218.17664000002</v>
      </c>
      <c r="BX20" s="8">
        <v>392.8</v>
      </c>
      <c r="BY20" s="31">
        <f t="shared" si="8"/>
        <v>104641.60576000001</v>
      </c>
      <c r="BZ20" s="8">
        <v>104.80000000000001</v>
      </c>
      <c r="CA20" s="31">
        <f t="shared" si="9"/>
        <v>27918.636160000005</v>
      </c>
      <c r="CB20" s="58">
        <v>285.60000000000002</v>
      </c>
      <c r="CC20" s="31">
        <f t="shared" si="10"/>
        <v>76083.611520000006</v>
      </c>
      <c r="CD20" s="58">
        <v>96</v>
      </c>
      <c r="CE20" s="31">
        <f t="shared" si="11"/>
        <v>25574.323199999999</v>
      </c>
      <c r="CF20" s="30">
        <v>266.39920000000001</v>
      </c>
      <c r="CG20" s="12">
        <f t="shared" si="12"/>
        <v>568</v>
      </c>
      <c r="CH20" s="31">
        <f t="shared" si="13"/>
        <v>89986.876800000013</v>
      </c>
      <c r="CI20" s="8">
        <v>64</v>
      </c>
      <c r="CJ20" s="31">
        <f t="shared" si="14"/>
        <v>10139.366400000001</v>
      </c>
      <c r="CK20" s="8">
        <v>96</v>
      </c>
      <c r="CL20" s="31">
        <f t="shared" si="15"/>
        <v>15209.049600000002</v>
      </c>
      <c r="CM20" s="8">
        <v>240</v>
      </c>
      <c r="CN20" s="31">
        <f t="shared" si="16"/>
        <v>38022.624000000003</v>
      </c>
      <c r="CO20" s="58">
        <v>80</v>
      </c>
      <c r="CP20" s="31">
        <f t="shared" si="17"/>
        <v>12674.208000000001</v>
      </c>
      <c r="CQ20" s="8">
        <v>88</v>
      </c>
      <c r="CR20" s="31">
        <f t="shared" si="18"/>
        <v>13941.6288</v>
      </c>
      <c r="CS20" s="30">
        <v>158.42760000000001</v>
      </c>
      <c r="CT20" s="12">
        <f t="shared" si="19"/>
        <v>1048</v>
      </c>
      <c r="CU20" s="31">
        <f t="shared" si="20"/>
        <v>292828.85670400003</v>
      </c>
      <c r="CV20" s="8">
        <v>432</v>
      </c>
      <c r="CW20" s="31">
        <f t="shared" si="21"/>
        <v>120708.07833600001</v>
      </c>
      <c r="CX20" s="8">
        <v>216</v>
      </c>
      <c r="CY20" s="31">
        <f t="shared" si="22"/>
        <v>60354.039168000003</v>
      </c>
      <c r="CZ20" s="8">
        <v>400</v>
      </c>
      <c r="DA20" s="31">
        <f t="shared" si="23"/>
        <v>111766.73920000001</v>
      </c>
      <c r="DB20" s="30">
        <v>279.41684800000002</v>
      </c>
      <c r="DC20" s="12">
        <f t="shared" si="24"/>
        <v>424</v>
      </c>
      <c r="DD20" s="31">
        <f t="shared" si="25"/>
        <v>175079.35200000001</v>
      </c>
      <c r="DE20" s="8">
        <v>160</v>
      </c>
      <c r="DF20" s="31">
        <f t="shared" si="26"/>
        <v>66067.680000000008</v>
      </c>
      <c r="DG20" s="8">
        <v>64</v>
      </c>
      <c r="DH20" s="31">
        <f t="shared" si="27"/>
        <v>26427.072000000004</v>
      </c>
      <c r="DI20" s="8">
        <v>120</v>
      </c>
      <c r="DJ20" s="31">
        <f t="shared" si="28"/>
        <v>49550.760000000009</v>
      </c>
      <c r="DK20" s="8">
        <v>80</v>
      </c>
      <c r="DL20" s="31">
        <f t="shared" si="29"/>
        <v>33033.840000000004</v>
      </c>
      <c r="DM20" s="30">
        <v>412.92300000000006</v>
      </c>
      <c r="DN20" s="31">
        <f t="shared" si="30"/>
        <v>6967374.2269008681</v>
      </c>
      <c r="DO20" s="31">
        <f t="shared" si="31"/>
        <v>988001.26214400004</v>
      </c>
    </row>
    <row r="21" spans="1:119" ht="45" x14ac:dyDescent="0.25">
      <c r="A21" s="44">
        <v>17</v>
      </c>
      <c r="B21" s="13" t="s">
        <v>78</v>
      </c>
      <c r="C21" s="14" t="s">
        <v>77</v>
      </c>
      <c r="D21" s="15" t="s">
        <v>76</v>
      </c>
      <c r="E21" s="13" t="s">
        <v>1</v>
      </c>
      <c r="F21" s="65">
        <f t="shared" si="32"/>
        <v>11000</v>
      </c>
      <c r="G21" s="12">
        <f t="shared" si="33"/>
        <v>9943.181818181818</v>
      </c>
      <c r="H21" s="12">
        <f t="shared" si="34"/>
        <v>2200</v>
      </c>
      <c r="I21" s="31">
        <f t="shared" si="35"/>
        <v>550935</v>
      </c>
      <c r="J21" s="12">
        <v>158.84</v>
      </c>
      <c r="K21" s="31">
        <f t="shared" si="36"/>
        <v>39777.507000000005</v>
      </c>
      <c r="L21" s="12">
        <v>473.87999999999994</v>
      </c>
      <c r="M21" s="31">
        <f t="shared" si="37"/>
        <v>118671.39899999999</v>
      </c>
      <c r="N21" s="12">
        <v>524.91999999999996</v>
      </c>
      <c r="O21" s="31">
        <f t="shared" si="38"/>
        <v>131453.09099999999</v>
      </c>
      <c r="P21" s="12">
        <v>1042.3599999999999</v>
      </c>
      <c r="Q21" s="31">
        <f t="shared" si="39"/>
        <v>261033.003</v>
      </c>
      <c r="R21" s="30">
        <v>250.42500000000001</v>
      </c>
      <c r="S21" s="12">
        <f t="shared" si="40"/>
        <v>2200</v>
      </c>
      <c r="T21" s="31">
        <f t="shared" si="41"/>
        <v>810953</v>
      </c>
      <c r="U21" s="12">
        <v>561.66000000000008</v>
      </c>
      <c r="V21" s="31">
        <v>207036.30090000003</v>
      </c>
      <c r="W21" s="12">
        <v>333.96</v>
      </c>
      <c r="X21" s="31">
        <v>123102.6654</v>
      </c>
      <c r="Y21" s="12">
        <v>898.7</v>
      </c>
      <c r="Z21" s="31">
        <v>331274.30050000001</v>
      </c>
      <c r="AA21" s="12">
        <v>405.68</v>
      </c>
      <c r="AB21" s="31">
        <v>149539.73320000002</v>
      </c>
      <c r="AC21" s="30">
        <v>368.61500000000001</v>
      </c>
      <c r="AD21" s="12">
        <f t="shared" si="42"/>
        <v>2200</v>
      </c>
      <c r="AE21" s="31">
        <f t="shared" si="43"/>
        <v>538692</v>
      </c>
      <c r="AF21" s="12">
        <v>132.88</v>
      </c>
      <c r="AG21" s="31">
        <v>32536.996800000001</v>
      </c>
      <c r="AH21" s="12">
        <v>162.57999999999998</v>
      </c>
      <c r="AI21" s="31">
        <v>39809.338799999998</v>
      </c>
      <c r="AJ21" s="12">
        <v>618.20000000000005</v>
      </c>
      <c r="AK21" s="31">
        <v>151372.45200000002</v>
      </c>
      <c r="AL21" s="12">
        <v>533.94000000000005</v>
      </c>
      <c r="AM21" s="31">
        <v>130740.54840000001</v>
      </c>
      <c r="AN21" s="12">
        <v>752.40000000000009</v>
      </c>
      <c r="AO21" s="31">
        <v>184232.66400000002</v>
      </c>
      <c r="AP21" s="30">
        <v>244.86</v>
      </c>
      <c r="AQ21" s="12">
        <f t="shared" si="44"/>
        <v>2200</v>
      </c>
      <c r="AR21" s="31">
        <f t="shared" si="45"/>
        <v>1081045.24</v>
      </c>
      <c r="AS21" s="12">
        <v>997.7</v>
      </c>
      <c r="AT21" s="31">
        <v>490254.01634000003</v>
      </c>
      <c r="AU21" s="12">
        <v>657.36</v>
      </c>
      <c r="AV21" s="31">
        <v>323016.31771200005</v>
      </c>
      <c r="AW21" s="12">
        <v>544.94000000000005</v>
      </c>
      <c r="AX21" s="31">
        <v>267774.90594800003</v>
      </c>
      <c r="AY21" s="30">
        <v>491.38420000000002</v>
      </c>
      <c r="AZ21" s="12">
        <f t="shared" si="46"/>
        <v>2200</v>
      </c>
      <c r="BA21" s="31">
        <f t="shared" si="47"/>
        <v>612150</v>
      </c>
      <c r="BB21" s="12">
        <v>1165.1199999999999</v>
      </c>
      <c r="BC21" s="31">
        <v>324194.63999999996</v>
      </c>
      <c r="BD21" s="12">
        <v>356.40000000000003</v>
      </c>
      <c r="BE21" s="31">
        <v>99168.3</v>
      </c>
      <c r="BF21" s="12">
        <v>337.48</v>
      </c>
      <c r="BG21" s="31">
        <v>93903.810000000012</v>
      </c>
      <c r="BH21" s="12">
        <v>341</v>
      </c>
      <c r="BI21" s="31">
        <v>94883.25</v>
      </c>
      <c r="BJ21" s="30">
        <v>278.25</v>
      </c>
      <c r="BK21" s="12">
        <f t="shared" si="0"/>
        <v>1956.6181818181813</v>
      </c>
      <c r="BL21" s="31">
        <f t="shared" si="1"/>
        <v>489986.10818181804</v>
      </c>
      <c r="BM21" s="12">
        <v>144.39999999999998</v>
      </c>
      <c r="BN21" s="31">
        <f t="shared" si="2"/>
        <v>36161.369999999995</v>
      </c>
      <c r="BO21" s="12">
        <v>430.7999999999999</v>
      </c>
      <c r="BP21" s="31">
        <f t="shared" si="3"/>
        <v>107883.08999999998</v>
      </c>
      <c r="BQ21" s="12">
        <v>433.8181818181817</v>
      </c>
      <c r="BR21" s="31">
        <f t="shared" si="4"/>
        <v>108638.91818181815</v>
      </c>
      <c r="BS21" s="12">
        <v>947.5999999999998</v>
      </c>
      <c r="BT21" s="31">
        <f t="shared" si="5"/>
        <v>237302.72999999995</v>
      </c>
      <c r="BU21" s="30">
        <v>250.42500000000001</v>
      </c>
      <c r="BV21" s="12">
        <f t="shared" si="6"/>
        <v>2000</v>
      </c>
      <c r="BW21" s="31">
        <f t="shared" si="7"/>
        <v>737230</v>
      </c>
      <c r="BX21" s="12">
        <v>510.6</v>
      </c>
      <c r="BY21" s="31">
        <f t="shared" si="8"/>
        <v>188214.81900000002</v>
      </c>
      <c r="BZ21" s="12">
        <v>303.59999999999997</v>
      </c>
      <c r="CA21" s="31">
        <f t="shared" si="9"/>
        <v>111911.514</v>
      </c>
      <c r="CB21" s="12">
        <v>817</v>
      </c>
      <c r="CC21" s="31">
        <f t="shared" si="10"/>
        <v>301158.45500000002</v>
      </c>
      <c r="CD21" s="12">
        <v>368.79999999999995</v>
      </c>
      <c r="CE21" s="31">
        <f t="shared" si="11"/>
        <v>135945.212</v>
      </c>
      <c r="CF21" s="30">
        <v>368.61500000000001</v>
      </c>
      <c r="CG21" s="12">
        <f t="shared" si="12"/>
        <v>1986.5636363636363</v>
      </c>
      <c r="CH21" s="31">
        <f t="shared" si="13"/>
        <v>515615.77032000001</v>
      </c>
      <c r="CI21" s="12">
        <v>120.79999999999998</v>
      </c>
      <c r="CJ21" s="31">
        <f t="shared" si="14"/>
        <v>31353.833279999995</v>
      </c>
      <c r="CK21" s="12">
        <v>134.36363636363635</v>
      </c>
      <c r="CL21" s="31">
        <f t="shared" si="15"/>
        <v>34874.296799999996</v>
      </c>
      <c r="CM21" s="12">
        <v>562</v>
      </c>
      <c r="CN21" s="31">
        <f t="shared" si="16"/>
        <v>145867.99919999999</v>
      </c>
      <c r="CO21" s="12">
        <v>485.40000000000003</v>
      </c>
      <c r="CP21" s="31">
        <f t="shared" si="17"/>
        <v>125986.34664000002</v>
      </c>
      <c r="CQ21" s="12">
        <v>684</v>
      </c>
      <c r="CR21" s="31">
        <f t="shared" si="18"/>
        <v>177533.29440000001</v>
      </c>
      <c r="CS21" s="30">
        <v>259.55160000000001</v>
      </c>
      <c r="CT21" s="12">
        <f t="shared" si="19"/>
        <v>2000</v>
      </c>
      <c r="CU21" s="31">
        <f t="shared" si="20"/>
        <v>1041734.504</v>
      </c>
      <c r="CV21" s="12">
        <v>907</v>
      </c>
      <c r="CW21" s="31">
        <f t="shared" si="21"/>
        <v>472426.597564</v>
      </c>
      <c r="CX21" s="12">
        <v>597.59999999999991</v>
      </c>
      <c r="CY21" s="31">
        <f t="shared" si="22"/>
        <v>311270.26979519997</v>
      </c>
      <c r="CZ21" s="12">
        <v>495.40000000000003</v>
      </c>
      <c r="DA21" s="31">
        <f t="shared" si="23"/>
        <v>258037.63664080002</v>
      </c>
      <c r="DB21" s="30">
        <v>520.86725200000001</v>
      </c>
      <c r="DC21" s="12">
        <f t="shared" si="24"/>
        <v>1999.9999999999998</v>
      </c>
      <c r="DD21" s="31">
        <f t="shared" si="25"/>
        <v>589889.99999999988</v>
      </c>
      <c r="DE21" s="12">
        <v>1059.1999999999998</v>
      </c>
      <c r="DF21" s="31">
        <f t="shared" si="26"/>
        <v>312405.74399999995</v>
      </c>
      <c r="DG21" s="12">
        <v>324</v>
      </c>
      <c r="DH21" s="31">
        <f t="shared" si="27"/>
        <v>95562.18</v>
      </c>
      <c r="DI21" s="12">
        <v>306.8</v>
      </c>
      <c r="DJ21" s="31">
        <f t="shared" si="28"/>
        <v>90489.126000000004</v>
      </c>
      <c r="DK21" s="12">
        <v>310</v>
      </c>
      <c r="DL21" s="31">
        <f t="shared" si="29"/>
        <v>91432.95</v>
      </c>
      <c r="DM21" s="30">
        <v>294.94499999999999</v>
      </c>
      <c r="DN21" s="31">
        <f t="shared" si="30"/>
        <v>3593775.24</v>
      </c>
      <c r="DO21" s="31">
        <f t="shared" si="31"/>
        <v>3374456.3825018182</v>
      </c>
    </row>
    <row r="22" spans="1:119" ht="45" x14ac:dyDescent="0.25">
      <c r="A22" s="44">
        <v>18</v>
      </c>
      <c r="B22" s="13" t="s">
        <v>75</v>
      </c>
      <c r="C22" s="14" t="s">
        <v>74</v>
      </c>
      <c r="D22" s="15" t="s">
        <v>73</v>
      </c>
      <c r="E22" s="13" t="s">
        <v>1</v>
      </c>
      <c r="F22" s="65">
        <f t="shared" si="32"/>
        <v>17599.621765053664</v>
      </c>
      <c r="G22" s="12">
        <f t="shared" si="33"/>
        <v>15814.020429456061</v>
      </c>
      <c r="H22" s="12">
        <f t="shared" si="34"/>
        <v>4399.9438662623634</v>
      </c>
      <c r="I22" s="31">
        <f t="shared" si="35"/>
        <v>1493626.9445607534</v>
      </c>
      <c r="J22" s="8">
        <v>461.45869862251789</v>
      </c>
      <c r="K22" s="31">
        <f t="shared" si="36"/>
        <v>156649.07712789305</v>
      </c>
      <c r="L22" s="8">
        <v>2021.3427594708523</v>
      </c>
      <c r="M22" s="31">
        <f t="shared" si="37"/>
        <v>686175.11984377296</v>
      </c>
      <c r="N22" s="8">
        <v>1530.1125319049461</v>
      </c>
      <c r="O22" s="31">
        <f t="shared" si="38"/>
        <v>519419.65064311255</v>
      </c>
      <c r="P22" s="8">
        <v>387.02987626404729</v>
      </c>
      <c r="Q22" s="31">
        <f t="shared" si="39"/>
        <v>131383.09694597483</v>
      </c>
      <c r="R22" s="30">
        <v>339.46500000000003</v>
      </c>
      <c r="S22" s="12">
        <f t="shared" si="40"/>
        <v>3300.6191641729993</v>
      </c>
      <c r="T22" s="31">
        <f t="shared" si="41"/>
        <v>2355925.1887370632</v>
      </c>
      <c r="U22" s="8">
        <v>1043.1621129437542</v>
      </c>
      <c r="V22" s="31">
        <v>744591.17383090919</v>
      </c>
      <c r="W22" s="8">
        <v>930.47629079250169</v>
      </c>
      <c r="X22" s="31">
        <v>664157.97217548615</v>
      </c>
      <c r="Y22" s="8">
        <v>926.73568258831051</v>
      </c>
      <c r="Z22" s="31">
        <v>661487.99037779553</v>
      </c>
      <c r="AA22" s="8">
        <v>400.24507784843286</v>
      </c>
      <c r="AB22" s="31">
        <v>285688.05235287239</v>
      </c>
      <c r="AC22" s="30">
        <v>713.78280000000007</v>
      </c>
      <c r="AD22" s="12">
        <f t="shared" si="42"/>
        <v>3300.5302453852314</v>
      </c>
      <c r="AE22" s="31">
        <f t="shared" si="43"/>
        <v>916623.25974838657</v>
      </c>
      <c r="AF22" s="8">
        <v>1069.78932273431</v>
      </c>
      <c r="AG22" s="31">
        <v>297101.89070977259</v>
      </c>
      <c r="AH22" s="8">
        <v>716.07968726697948</v>
      </c>
      <c r="AI22" s="31">
        <v>198869.65074778555</v>
      </c>
      <c r="AJ22" s="8">
        <v>819.09306048298038</v>
      </c>
      <c r="AK22" s="31">
        <v>227478.52475733333</v>
      </c>
      <c r="AL22" s="8">
        <v>361.91424041373762</v>
      </c>
      <c r="AM22" s="31">
        <v>100510.82284770322</v>
      </c>
      <c r="AN22" s="8">
        <v>333.65393448722403</v>
      </c>
      <c r="AO22" s="31">
        <v>92662.370685791873</v>
      </c>
      <c r="AP22" s="30">
        <v>277.72000000000003</v>
      </c>
      <c r="AQ22" s="12">
        <f t="shared" si="44"/>
        <v>3298.9215208880523</v>
      </c>
      <c r="AR22" s="31">
        <f t="shared" si="45"/>
        <v>2368630.9302720553</v>
      </c>
      <c r="AS22" s="8">
        <v>1222.0548947058703</v>
      </c>
      <c r="AT22" s="31">
        <v>877437.3696866465</v>
      </c>
      <c r="AU22" s="8">
        <v>829.11724394659836</v>
      </c>
      <c r="AV22" s="31">
        <v>595307.507741248</v>
      </c>
      <c r="AW22" s="8">
        <v>1247.7493822355837</v>
      </c>
      <c r="AX22" s="31">
        <v>895886.0528441607</v>
      </c>
      <c r="AY22" s="30">
        <v>718.00160000000005</v>
      </c>
      <c r="AZ22" s="12">
        <f t="shared" si="46"/>
        <v>3299.6069683450187</v>
      </c>
      <c r="BA22" s="31">
        <f t="shared" si="47"/>
        <v>1101738.7667304019</v>
      </c>
      <c r="BB22" s="8">
        <v>1341.8254136864718</v>
      </c>
      <c r="BC22" s="31">
        <v>448035.50562991301</v>
      </c>
      <c r="BD22" s="8">
        <v>596.03899629393584</v>
      </c>
      <c r="BE22" s="31">
        <v>199017.4208625452</v>
      </c>
      <c r="BF22" s="8">
        <v>742.09805726695481</v>
      </c>
      <c r="BG22" s="31">
        <v>247786.54132143623</v>
      </c>
      <c r="BH22" s="8">
        <v>619.64450109765608</v>
      </c>
      <c r="BI22" s="31">
        <v>206899.2989165074</v>
      </c>
      <c r="BJ22" s="30">
        <v>333.90000000000003</v>
      </c>
      <c r="BK22" s="12">
        <f t="shared" si="0"/>
        <v>3873.4933881802517</v>
      </c>
      <c r="BL22" s="31">
        <f t="shared" si="1"/>
        <v>1314915.4330186092</v>
      </c>
      <c r="BM22" s="8">
        <v>419.50790783865261</v>
      </c>
      <c r="BN22" s="31">
        <f t="shared" si="2"/>
        <v>142408.25193444823</v>
      </c>
      <c r="BO22" s="8">
        <v>1837.5843267916839</v>
      </c>
      <c r="BP22" s="31">
        <f t="shared" si="3"/>
        <v>623795.563494339</v>
      </c>
      <c r="BQ22" s="8">
        <v>1264.5558114916907</v>
      </c>
      <c r="BR22" s="31">
        <f t="shared" si="4"/>
        <v>429272.43854802684</v>
      </c>
      <c r="BS22" s="8">
        <v>351.84534205822479</v>
      </c>
      <c r="BT22" s="31">
        <f t="shared" si="5"/>
        <v>119439.17904179529</v>
      </c>
      <c r="BU22" s="30">
        <v>339.46500000000003</v>
      </c>
      <c r="BV22" s="12">
        <f t="shared" si="6"/>
        <v>3000.562876520908</v>
      </c>
      <c r="BW22" s="31">
        <f t="shared" si="7"/>
        <v>2141750.1715791482</v>
      </c>
      <c r="BX22" s="8">
        <v>948.329193585231</v>
      </c>
      <c r="BY22" s="31">
        <f t="shared" si="8"/>
        <v>676901.06711900828</v>
      </c>
      <c r="BZ22" s="8">
        <v>845.8875370840924</v>
      </c>
      <c r="CA22" s="31">
        <f t="shared" si="9"/>
        <v>603779.97470498737</v>
      </c>
      <c r="CB22" s="8">
        <v>842.48698417119135</v>
      </c>
      <c r="CC22" s="31">
        <f t="shared" si="10"/>
        <v>601352.71852526872</v>
      </c>
      <c r="CD22" s="8">
        <v>363.85916168039347</v>
      </c>
      <c r="CE22" s="31">
        <f t="shared" si="11"/>
        <v>259716.41122988399</v>
      </c>
      <c r="CF22" s="30">
        <v>713.78280000000007</v>
      </c>
      <c r="CG22" s="12">
        <f t="shared" si="12"/>
        <v>2941.3019018157488</v>
      </c>
      <c r="CH22" s="31">
        <f t="shared" si="13"/>
        <v>865869.86602260603</v>
      </c>
      <c r="CI22" s="8">
        <v>972.53574794028168</v>
      </c>
      <c r="CJ22" s="31">
        <f t="shared" si="14"/>
        <v>286298.18559305358</v>
      </c>
      <c r="CK22" s="8">
        <v>591.80139443552014</v>
      </c>
      <c r="CL22" s="31">
        <f t="shared" si="15"/>
        <v>174216.38825839065</v>
      </c>
      <c r="CM22" s="8">
        <v>744.63005498452753</v>
      </c>
      <c r="CN22" s="31">
        <f t="shared" si="16"/>
        <v>219206.57840252121</v>
      </c>
      <c r="CO22" s="8">
        <v>329.01294583067056</v>
      </c>
      <c r="CP22" s="31">
        <f t="shared" si="17"/>
        <v>96855.883835059474</v>
      </c>
      <c r="CQ22" s="8">
        <v>303.32175862474912</v>
      </c>
      <c r="CR22" s="31">
        <f t="shared" si="18"/>
        <v>89292.829933581263</v>
      </c>
      <c r="CS22" s="30">
        <v>294.38320000000004</v>
      </c>
      <c r="CT22" s="12">
        <f t="shared" si="19"/>
        <v>2999.0195644436835</v>
      </c>
      <c r="CU22" s="31">
        <f t="shared" si="20"/>
        <v>2282498.8964439803</v>
      </c>
      <c r="CV22" s="8">
        <v>1110.9589951871546</v>
      </c>
      <c r="CW22" s="31">
        <f t="shared" si="21"/>
        <v>845530.55624349555</v>
      </c>
      <c r="CX22" s="8">
        <v>753.74294904236206</v>
      </c>
      <c r="CY22" s="31">
        <f t="shared" si="22"/>
        <v>573659.96200520254</v>
      </c>
      <c r="CZ22" s="8">
        <v>1134.3176202141669</v>
      </c>
      <c r="DA22" s="31">
        <f t="shared" si="23"/>
        <v>863308.37819528219</v>
      </c>
      <c r="DB22" s="30">
        <v>761.08169600000008</v>
      </c>
      <c r="DC22" s="12">
        <f t="shared" si="24"/>
        <v>2999.642698495471</v>
      </c>
      <c r="DD22" s="31">
        <f t="shared" si="25"/>
        <v>1061675.538849296</v>
      </c>
      <c r="DE22" s="8">
        <v>1219.8412851695198</v>
      </c>
      <c r="DF22" s="31">
        <f t="shared" si="26"/>
        <v>431743.30542518885</v>
      </c>
      <c r="DG22" s="8">
        <v>541.85363299448704</v>
      </c>
      <c r="DH22" s="31">
        <f t="shared" si="27"/>
        <v>191780.42374027078</v>
      </c>
      <c r="DI22" s="8">
        <v>674.63459751541336</v>
      </c>
      <c r="DJ22" s="31">
        <f t="shared" si="28"/>
        <v>238776.12163702032</v>
      </c>
      <c r="DK22" s="8">
        <v>563.31318281605093</v>
      </c>
      <c r="DL22" s="31">
        <f t="shared" si="29"/>
        <v>199375.68804681618</v>
      </c>
      <c r="DM22" s="30">
        <v>353.93400000000003</v>
      </c>
      <c r="DN22" s="31">
        <f t="shared" si="30"/>
        <v>8236545.0900486596</v>
      </c>
      <c r="DO22" s="31">
        <f t="shared" si="31"/>
        <v>7666709.9059136398</v>
      </c>
    </row>
    <row r="23" spans="1:119" ht="45" x14ac:dyDescent="0.25">
      <c r="A23" s="44">
        <v>19</v>
      </c>
      <c r="B23" s="13" t="s">
        <v>72</v>
      </c>
      <c r="C23" s="14" t="s">
        <v>71</v>
      </c>
      <c r="D23" s="15" t="s">
        <v>70</v>
      </c>
      <c r="E23" s="13" t="s">
        <v>1</v>
      </c>
      <c r="F23" s="65">
        <f t="shared" si="32"/>
        <v>7331.5643913045496</v>
      </c>
      <c r="G23" s="12">
        <f t="shared" si="33"/>
        <v>6559.4231609986364</v>
      </c>
      <c r="H23" s="12">
        <f t="shared" si="34"/>
        <v>2604.7667688273191</v>
      </c>
      <c r="I23" s="31">
        <f t="shared" si="35"/>
        <v>1145146.6384133985</v>
      </c>
      <c r="J23" s="8">
        <v>273.18354958453057</v>
      </c>
      <c r="K23" s="31">
        <f t="shared" si="36"/>
        <v>120101.04982159511</v>
      </c>
      <c r="L23" s="8">
        <v>1196.6349136067447</v>
      </c>
      <c r="M23" s="31">
        <f t="shared" si="37"/>
        <v>526082.59024350124</v>
      </c>
      <c r="N23" s="8">
        <v>905.82661888772816</v>
      </c>
      <c r="O23" s="31">
        <f t="shared" si="38"/>
        <v>398233.08559470641</v>
      </c>
      <c r="P23" s="8">
        <v>229.12168674831602</v>
      </c>
      <c r="Q23" s="31">
        <f t="shared" si="39"/>
        <v>100729.91275359593</v>
      </c>
      <c r="R23" s="30">
        <v>439.63500000000005</v>
      </c>
      <c r="S23" s="12">
        <f t="shared" si="40"/>
        <v>1375.2579850720829</v>
      </c>
      <c r="T23" s="31">
        <f t="shared" si="41"/>
        <v>1378353.9658480771</v>
      </c>
      <c r="U23" s="8">
        <v>434.65088039323081</v>
      </c>
      <c r="V23" s="31">
        <v>435629.36645517207</v>
      </c>
      <c r="W23" s="8">
        <v>387.69845449687563</v>
      </c>
      <c r="X23" s="31">
        <v>388571.24125763902</v>
      </c>
      <c r="Y23" s="8">
        <v>386.13986774512932</v>
      </c>
      <c r="Z23" s="31">
        <v>387009.14581539715</v>
      </c>
      <c r="AA23" s="8">
        <v>166.768782436847</v>
      </c>
      <c r="AB23" s="31">
        <v>167144.21231986885</v>
      </c>
      <c r="AC23" s="30">
        <v>1002.2512</v>
      </c>
      <c r="AD23" s="12">
        <f t="shared" si="42"/>
        <v>1716.2757276003204</v>
      </c>
      <c r="AE23" s="31">
        <f t="shared" si="43"/>
        <v>573064.46544574702</v>
      </c>
      <c r="AF23" s="8">
        <v>556.29044782184121</v>
      </c>
      <c r="AG23" s="31">
        <v>185745.38052771281</v>
      </c>
      <c r="AH23" s="8">
        <v>372.36143737882935</v>
      </c>
      <c r="AI23" s="31">
        <v>124331.48394079113</v>
      </c>
      <c r="AJ23" s="8">
        <v>425.92839145114982</v>
      </c>
      <c r="AK23" s="31">
        <v>142217.48990553894</v>
      </c>
      <c r="AL23" s="8">
        <v>188.19540501514354</v>
      </c>
      <c r="AM23" s="31">
        <v>62838.44573455643</v>
      </c>
      <c r="AN23" s="8">
        <v>173.50004593335649</v>
      </c>
      <c r="AO23" s="31">
        <v>57931.665337147737</v>
      </c>
      <c r="AP23" s="30">
        <v>333.90000000000003</v>
      </c>
      <c r="AQ23" s="12">
        <f t="shared" si="44"/>
        <v>1161.2203753525941</v>
      </c>
      <c r="AR23" s="31">
        <f t="shared" si="45"/>
        <v>1310778.5923757562</v>
      </c>
      <c r="AS23" s="8">
        <v>430.16332293646633</v>
      </c>
      <c r="AT23" s="31">
        <v>485565.7779507456</v>
      </c>
      <c r="AU23" s="8">
        <v>291.8492698692026</v>
      </c>
      <c r="AV23" s="31">
        <v>329437.70473273669</v>
      </c>
      <c r="AW23" s="8">
        <v>439.20778254692539</v>
      </c>
      <c r="AX23" s="31">
        <v>495775.10969227413</v>
      </c>
      <c r="AY23" s="30">
        <v>1128.7940000000001</v>
      </c>
      <c r="AZ23" s="12">
        <f t="shared" si="46"/>
        <v>474.04353445223427</v>
      </c>
      <c r="BA23" s="31">
        <f t="shared" si="47"/>
        <v>208406.12926890803</v>
      </c>
      <c r="BB23" s="8">
        <v>192.77558443295644</v>
      </c>
      <c r="BC23" s="31">
        <v>84750.894062182808</v>
      </c>
      <c r="BD23" s="8">
        <v>85.630935800895443</v>
      </c>
      <c r="BE23" s="31">
        <v>37646.356460826675</v>
      </c>
      <c r="BF23" s="8">
        <v>106.61475422735251</v>
      </c>
      <c r="BG23" s="31">
        <v>46871.577474742124</v>
      </c>
      <c r="BH23" s="8">
        <v>89.022259991029912</v>
      </c>
      <c r="BI23" s="31">
        <v>39137.301271156437</v>
      </c>
      <c r="BJ23" s="30">
        <v>439.63500000000005</v>
      </c>
      <c r="BK23" s="12">
        <f t="shared" si="0"/>
        <v>2293.1080858027094</v>
      </c>
      <c r="BL23" s="31">
        <f t="shared" si="1"/>
        <v>1008130.5733018742</v>
      </c>
      <c r="BM23" s="8">
        <v>248.34868144048232</v>
      </c>
      <c r="BN23" s="31">
        <f t="shared" si="2"/>
        <v>109182.77256508646</v>
      </c>
      <c r="BO23" s="8">
        <v>1087.849921460677</v>
      </c>
      <c r="BP23" s="31">
        <f t="shared" si="3"/>
        <v>478256.90022136481</v>
      </c>
      <c r="BQ23" s="8">
        <v>748.61704040308098</v>
      </c>
      <c r="BR23" s="31">
        <f t="shared" si="4"/>
        <v>329118.25255760853</v>
      </c>
      <c r="BS23" s="8">
        <v>208.29244249846909</v>
      </c>
      <c r="BT23" s="31">
        <f t="shared" si="5"/>
        <v>91572.647957814464</v>
      </c>
      <c r="BU23" s="30">
        <v>439.63500000000005</v>
      </c>
      <c r="BV23" s="12">
        <f t="shared" si="6"/>
        <v>1250.2345318837115</v>
      </c>
      <c r="BW23" s="31">
        <f t="shared" si="7"/>
        <v>1253049.0598618882</v>
      </c>
      <c r="BX23" s="8">
        <v>395.13716399384617</v>
      </c>
      <c r="BY23" s="31">
        <f t="shared" si="8"/>
        <v>396026.69677742914</v>
      </c>
      <c r="BZ23" s="8">
        <v>352.45314045170511</v>
      </c>
      <c r="CA23" s="31">
        <f t="shared" si="9"/>
        <v>353246.58296149003</v>
      </c>
      <c r="CB23" s="8">
        <v>351.03624340466297</v>
      </c>
      <c r="CC23" s="31">
        <f t="shared" si="10"/>
        <v>351826.49619581556</v>
      </c>
      <c r="CD23" s="8">
        <v>151.60798403349727</v>
      </c>
      <c r="CE23" s="31">
        <f t="shared" si="11"/>
        <v>151949.28392715348</v>
      </c>
      <c r="CF23" s="30">
        <v>1002.2512</v>
      </c>
      <c r="CG23" s="12">
        <f t="shared" si="12"/>
        <v>1529.4769889441895</v>
      </c>
      <c r="CH23" s="31">
        <f t="shared" si="13"/>
        <v>541333.90860497288</v>
      </c>
      <c r="CI23" s="8">
        <v>505.71858892894653</v>
      </c>
      <c r="CJ23" s="31">
        <f t="shared" si="14"/>
        <v>178991.00305397777</v>
      </c>
      <c r="CK23" s="8">
        <v>307.73672510647049</v>
      </c>
      <c r="CL23" s="31">
        <f t="shared" si="15"/>
        <v>108918.49006383354</v>
      </c>
      <c r="CM23" s="8">
        <v>387.20762859195435</v>
      </c>
      <c r="CN23" s="31">
        <f t="shared" si="16"/>
        <v>137045.94481806477</v>
      </c>
      <c r="CO23" s="8">
        <v>171.08673183194867</v>
      </c>
      <c r="CP23" s="31">
        <f t="shared" si="17"/>
        <v>60553.411344208922</v>
      </c>
      <c r="CQ23" s="8">
        <v>157.72731448486951</v>
      </c>
      <c r="CR23" s="31">
        <f t="shared" si="18"/>
        <v>55825.059324887807</v>
      </c>
      <c r="CS23" s="30">
        <v>353.93400000000003</v>
      </c>
      <c r="CT23" s="12">
        <f t="shared" si="19"/>
        <v>1055.6548866841765</v>
      </c>
      <c r="CU23" s="31">
        <f t="shared" si="20"/>
        <v>1263113.9162893652</v>
      </c>
      <c r="CV23" s="8">
        <v>391.05756630587842</v>
      </c>
      <c r="CW23" s="31">
        <f t="shared" si="21"/>
        <v>467908.84057071846</v>
      </c>
      <c r="CX23" s="8">
        <v>265.31751806291146</v>
      </c>
      <c r="CY23" s="31">
        <f t="shared" si="22"/>
        <v>317458.15183336451</v>
      </c>
      <c r="CZ23" s="8">
        <v>399.27980231538669</v>
      </c>
      <c r="DA23" s="31">
        <f t="shared" si="23"/>
        <v>477746.92388528236</v>
      </c>
      <c r="DB23" s="30">
        <v>1196.5216400000002</v>
      </c>
      <c r="DC23" s="12">
        <f t="shared" si="24"/>
        <v>430.94866768384929</v>
      </c>
      <c r="DD23" s="31">
        <f t="shared" si="25"/>
        <v>200827.72456822047</v>
      </c>
      <c r="DE23" s="8">
        <v>175.25053130268765</v>
      </c>
      <c r="DF23" s="31">
        <f t="shared" si="26"/>
        <v>81669.043369012521</v>
      </c>
      <c r="DG23" s="8">
        <v>77.846305273541304</v>
      </c>
      <c r="DH23" s="31">
        <f t="shared" si="27"/>
        <v>36277.398044069334</v>
      </c>
      <c r="DI23" s="8">
        <v>96.922503843047721</v>
      </c>
      <c r="DJ23" s="31">
        <f t="shared" si="28"/>
        <v>45167.156475660588</v>
      </c>
      <c r="DK23" s="8">
        <v>80.929327264572635</v>
      </c>
      <c r="DL23" s="31">
        <f t="shared" si="29"/>
        <v>37714.126679478017</v>
      </c>
      <c r="DM23" s="30">
        <v>466.01310000000007</v>
      </c>
      <c r="DN23" s="31">
        <f t="shared" si="30"/>
        <v>4615749.7913518874</v>
      </c>
      <c r="DO23" s="31">
        <f t="shared" si="31"/>
        <v>4266455.182626321</v>
      </c>
    </row>
    <row r="24" spans="1:119" ht="30" x14ac:dyDescent="0.25">
      <c r="A24" s="44">
        <v>20</v>
      </c>
      <c r="B24" s="13" t="s">
        <v>67</v>
      </c>
      <c r="C24" s="14" t="s">
        <v>69</v>
      </c>
      <c r="D24" s="15" t="s">
        <v>68</v>
      </c>
      <c r="E24" s="13" t="s">
        <v>1</v>
      </c>
      <c r="F24" s="65">
        <f t="shared" si="32"/>
        <v>2843.5474099392809</v>
      </c>
      <c r="G24" s="12">
        <f t="shared" si="33"/>
        <v>2538.5893451739976</v>
      </c>
      <c r="H24" s="12">
        <f t="shared" si="34"/>
        <v>1215.484493054978</v>
      </c>
      <c r="I24" s="31">
        <f t="shared" si="35"/>
        <v>2583913.3998710639</v>
      </c>
      <c r="J24" s="8">
        <v>127.47796549447057</v>
      </c>
      <c r="K24" s="31">
        <f t="shared" si="36"/>
        <v>270996.48338711035</v>
      </c>
      <c r="L24" s="8">
        <v>558.39593730382296</v>
      </c>
      <c r="M24" s="31">
        <f t="shared" si="37"/>
        <v>1187054.835398586</v>
      </c>
      <c r="N24" s="8">
        <v>422.69358693874136</v>
      </c>
      <c r="O24" s="31">
        <f t="shared" si="38"/>
        <v>898574.70792198449</v>
      </c>
      <c r="P24" s="8">
        <v>106.91700331794307</v>
      </c>
      <c r="Q24" s="31">
        <f t="shared" si="39"/>
        <v>227287.3731633829</v>
      </c>
      <c r="R24" s="30">
        <v>2125.83</v>
      </c>
      <c r="S24" s="12">
        <f t="shared" si="40"/>
        <v>478.58977880508485</v>
      </c>
      <c r="T24" s="31">
        <f t="shared" si="41"/>
        <v>963362.36324459687</v>
      </c>
      <c r="U24" s="8">
        <v>151.25850637684434</v>
      </c>
      <c r="V24" s="31">
        <v>304471.09114586987</v>
      </c>
      <c r="W24" s="8">
        <v>134.91906216491273</v>
      </c>
      <c r="X24" s="31">
        <v>271581.11671012157</v>
      </c>
      <c r="Y24" s="8">
        <v>134.37667397530501</v>
      </c>
      <c r="Z24" s="31">
        <v>270489.33332636219</v>
      </c>
      <c r="AA24" s="8">
        <v>58.035536288022762</v>
      </c>
      <c r="AB24" s="31">
        <v>116820.82206224324</v>
      </c>
      <c r="AC24" s="30">
        <v>2012.9188000000001</v>
      </c>
      <c r="AD24" s="12">
        <f t="shared" si="42"/>
        <v>642.50322110165848</v>
      </c>
      <c r="AE24" s="31">
        <f t="shared" si="43"/>
        <v>764141.93092062452</v>
      </c>
      <c r="AF24" s="8">
        <v>208.25232149227904</v>
      </c>
      <c r="AG24" s="31">
        <v>247678.65099719734</v>
      </c>
      <c r="AH24" s="8">
        <v>139.39684578797201</v>
      </c>
      <c r="AI24" s="31">
        <v>165787.45663255089</v>
      </c>
      <c r="AJ24" s="8">
        <v>159.45011577402019</v>
      </c>
      <c r="AK24" s="31">
        <v>189637.21169235773</v>
      </c>
      <c r="AL24" s="8">
        <v>70.452638800540925</v>
      </c>
      <c r="AM24" s="31">
        <v>83790.732378259345</v>
      </c>
      <c r="AN24" s="8">
        <v>64.951299246846276</v>
      </c>
      <c r="AO24" s="31">
        <v>77247.879220259216</v>
      </c>
      <c r="AP24" s="30">
        <v>1189.3200000000002</v>
      </c>
      <c r="AQ24" s="12">
        <f t="shared" si="44"/>
        <v>335.39035462361858</v>
      </c>
      <c r="AR24" s="31">
        <f t="shared" si="45"/>
        <v>760251.98921332881</v>
      </c>
      <c r="AS24" s="8">
        <v>124.24224762843014</v>
      </c>
      <c r="AT24" s="31">
        <v>281628.30147530226</v>
      </c>
      <c r="AU24" s="8">
        <v>84.293586467904149</v>
      </c>
      <c r="AV24" s="31">
        <v>191073.97069324358</v>
      </c>
      <c r="AW24" s="8">
        <v>126.85452052728431</v>
      </c>
      <c r="AX24" s="31">
        <v>287549.717044783</v>
      </c>
      <c r="AY24" s="30">
        <v>2266.7676000000001</v>
      </c>
      <c r="AZ24" s="12">
        <f t="shared" si="46"/>
        <v>171.57956235394096</v>
      </c>
      <c r="BA24" s="31">
        <f t="shared" si="47"/>
        <v>352908.96175908227</v>
      </c>
      <c r="BB24" s="8">
        <v>69.774921511696533</v>
      </c>
      <c r="BC24" s="31">
        <v>143514.73316337372</v>
      </c>
      <c r="BD24" s="8">
        <v>30.994027807284663</v>
      </c>
      <c r="BE24" s="31">
        <v>63749.260250690473</v>
      </c>
      <c r="BF24" s="8">
        <v>38.589098977881648</v>
      </c>
      <c r="BG24" s="31">
        <v>79370.984916082438</v>
      </c>
      <c r="BH24" s="8">
        <v>32.22151405707811</v>
      </c>
      <c r="BI24" s="31">
        <v>66273.983428935622</v>
      </c>
      <c r="BJ24" s="30">
        <v>2056.8240000000001</v>
      </c>
      <c r="BK24" s="12">
        <f t="shared" si="0"/>
        <v>1070.0525484847947</v>
      </c>
      <c r="BL24" s="31">
        <f t="shared" si="1"/>
        <v>2274749.809145431</v>
      </c>
      <c r="BM24" s="8">
        <v>115.88905954042778</v>
      </c>
      <c r="BN24" s="31">
        <f t="shared" si="2"/>
        <v>246360.43944282757</v>
      </c>
      <c r="BO24" s="8">
        <v>507.63267027620265</v>
      </c>
      <c r="BP24" s="31">
        <f t="shared" si="3"/>
        <v>1079140.7594532599</v>
      </c>
      <c r="BQ24" s="8">
        <v>349.3335429245796</v>
      </c>
      <c r="BR24" s="31">
        <f t="shared" si="4"/>
        <v>742623.72555535904</v>
      </c>
      <c r="BS24" s="8">
        <v>97.197275743584598</v>
      </c>
      <c r="BT24" s="31">
        <f t="shared" si="5"/>
        <v>206624.88469398444</v>
      </c>
      <c r="BU24" s="30">
        <v>2125.83</v>
      </c>
      <c r="BV24" s="12">
        <f t="shared" si="6"/>
        <v>435.08161709553161</v>
      </c>
      <c r="BW24" s="31">
        <f t="shared" si="7"/>
        <v>875783.96658599703</v>
      </c>
      <c r="BX24" s="8">
        <v>137.50773306985849</v>
      </c>
      <c r="BY24" s="31">
        <f t="shared" si="8"/>
        <v>276791.90104169986</v>
      </c>
      <c r="BZ24" s="8">
        <v>122.65369287719338</v>
      </c>
      <c r="CA24" s="31">
        <f t="shared" si="9"/>
        <v>246891.92428192866</v>
      </c>
      <c r="CB24" s="8">
        <v>122.16061270482273</v>
      </c>
      <c r="CC24" s="31">
        <f t="shared" si="10"/>
        <v>245899.39393305653</v>
      </c>
      <c r="CD24" s="8">
        <v>52.759578443657048</v>
      </c>
      <c r="CE24" s="31">
        <f t="shared" si="11"/>
        <v>106200.74732931203</v>
      </c>
      <c r="CF24" s="30">
        <v>2012.9188000000001</v>
      </c>
      <c r="CG24" s="12">
        <f t="shared" si="12"/>
        <v>572.57343688679919</v>
      </c>
      <c r="CH24" s="31">
        <f t="shared" si="13"/>
        <v>721831.42235570063</v>
      </c>
      <c r="CI24" s="8">
        <v>189.32029226570819</v>
      </c>
      <c r="CJ24" s="31">
        <f t="shared" si="14"/>
        <v>238672.15459729923</v>
      </c>
      <c r="CK24" s="8">
        <v>115.20400478344793</v>
      </c>
      <c r="CL24" s="31">
        <f t="shared" si="15"/>
        <v>145235.29258719334</v>
      </c>
      <c r="CM24" s="8">
        <v>144.95465070365469</v>
      </c>
      <c r="CN24" s="31">
        <f t="shared" si="16"/>
        <v>182741.31308536287</v>
      </c>
      <c r="CO24" s="8">
        <v>64.047853455037199</v>
      </c>
      <c r="CP24" s="31">
        <f t="shared" si="17"/>
        <v>80743.796655413549</v>
      </c>
      <c r="CQ24" s="8">
        <v>59.046635678951155</v>
      </c>
      <c r="CR24" s="31">
        <f t="shared" si="18"/>
        <v>74438.865430431615</v>
      </c>
      <c r="CS24" s="30">
        <v>1260.6792000000003</v>
      </c>
      <c r="CT24" s="12">
        <f t="shared" si="19"/>
        <v>304.90032238510776</v>
      </c>
      <c r="CU24" s="31">
        <f t="shared" si="20"/>
        <v>732606.46233284415</v>
      </c>
      <c r="CV24" s="8">
        <v>112.94749784402738</v>
      </c>
      <c r="CW24" s="31">
        <f t="shared" si="21"/>
        <v>271387.27233074582</v>
      </c>
      <c r="CX24" s="8">
        <v>76.630533152640126</v>
      </c>
      <c r="CY24" s="31">
        <f t="shared" si="22"/>
        <v>184125.82630439833</v>
      </c>
      <c r="CZ24" s="8">
        <v>115.32229138844028</v>
      </c>
      <c r="DA24" s="31">
        <f t="shared" si="23"/>
        <v>277093.36369769997</v>
      </c>
      <c r="DB24" s="30">
        <v>2402.7736560000003</v>
      </c>
      <c r="DC24" s="12">
        <f t="shared" si="24"/>
        <v>155.98142032176449</v>
      </c>
      <c r="DD24" s="31">
        <f t="shared" si="25"/>
        <v>340075.90860420652</v>
      </c>
      <c r="DE24" s="8">
        <v>63.431746828815022</v>
      </c>
      <c r="DF24" s="31">
        <f t="shared" si="26"/>
        <v>138296.01559379647</v>
      </c>
      <c r="DG24" s="8">
        <v>28.176388915713328</v>
      </c>
      <c r="DH24" s="31">
        <f t="shared" si="27"/>
        <v>61431.105332483537</v>
      </c>
      <c r="DI24" s="8">
        <v>35.080999070801496</v>
      </c>
      <c r="DJ24" s="31">
        <f t="shared" si="28"/>
        <v>76484.76728277035</v>
      </c>
      <c r="DK24" s="8">
        <v>29.292285506434645</v>
      </c>
      <c r="DL24" s="31">
        <f t="shared" si="29"/>
        <v>63864.020395156149</v>
      </c>
      <c r="DM24" s="30">
        <v>2180.23344</v>
      </c>
      <c r="DN24" s="31">
        <f t="shared" si="30"/>
        <v>5424578.6450086962</v>
      </c>
      <c r="DO24" s="31">
        <f t="shared" si="31"/>
        <v>4945047.5690241791</v>
      </c>
    </row>
    <row r="25" spans="1:119" ht="60" x14ac:dyDescent="0.25">
      <c r="A25" s="44">
        <v>21</v>
      </c>
      <c r="B25" s="13" t="s">
        <v>67</v>
      </c>
      <c r="C25" s="14" t="s">
        <v>66</v>
      </c>
      <c r="D25" s="15" t="s">
        <v>65</v>
      </c>
      <c r="E25" s="13" t="s">
        <v>1</v>
      </c>
      <c r="F25" s="65">
        <f t="shared" si="32"/>
        <v>2843.5474099392809</v>
      </c>
      <c r="G25" s="12">
        <f t="shared" si="33"/>
        <v>2538.5893451739976</v>
      </c>
      <c r="H25" s="12">
        <f t="shared" si="34"/>
        <v>1215.484493054978</v>
      </c>
      <c r="I25" s="31">
        <f t="shared" si="35"/>
        <v>2854480.2480251021</v>
      </c>
      <c r="J25" s="8">
        <v>127.47796549447057</v>
      </c>
      <c r="K25" s="31">
        <f t="shared" si="36"/>
        <v>299373.07850617956</v>
      </c>
      <c r="L25" s="8">
        <v>558.39593730382296</v>
      </c>
      <c r="M25" s="31">
        <f t="shared" si="37"/>
        <v>1311353.771042417</v>
      </c>
      <c r="N25" s="8">
        <v>422.69358693874136</v>
      </c>
      <c r="O25" s="31">
        <f t="shared" si="38"/>
        <v>992666.30037454853</v>
      </c>
      <c r="P25" s="8">
        <v>106.91700331794307</v>
      </c>
      <c r="Q25" s="31">
        <f t="shared" si="39"/>
        <v>251087.09810195709</v>
      </c>
      <c r="R25" s="30">
        <v>2348.4300000000003</v>
      </c>
      <c r="S25" s="12">
        <f t="shared" si="40"/>
        <v>478.58977880508485</v>
      </c>
      <c r="T25" s="31">
        <f t="shared" si="41"/>
        <v>1059699.6141793877</v>
      </c>
      <c r="U25" s="8">
        <v>151.25850637684434</v>
      </c>
      <c r="V25" s="31">
        <v>334918.52092849038</v>
      </c>
      <c r="W25" s="8">
        <v>134.91906216491273</v>
      </c>
      <c r="X25" s="31">
        <v>298739.51440954552</v>
      </c>
      <c r="Y25" s="8">
        <v>134.37667397530501</v>
      </c>
      <c r="Z25" s="31">
        <v>297538.55153754726</v>
      </c>
      <c r="AA25" s="8">
        <v>58.035536288022762</v>
      </c>
      <c r="AB25" s="31">
        <v>128503.0273038045</v>
      </c>
      <c r="AC25" s="30">
        <v>2214.2128000000002</v>
      </c>
      <c r="AD25" s="12">
        <f t="shared" si="42"/>
        <v>642.50322110165848</v>
      </c>
      <c r="AE25" s="31">
        <f t="shared" si="43"/>
        <v>1736686.206637783</v>
      </c>
      <c r="AF25" s="8">
        <v>208.25232149227904</v>
      </c>
      <c r="AG25" s="31">
        <v>562906.02499363024</v>
      </c>
      <c r="AH25" s="8">
        <v>139.39684578797201</v>
      </c>
      <c r="AI25" s="31">
        <v>376789.67416488833</v>
      </c>
      <c r="AJ25" s="8">
        <v>159.45011577402019</v>
      </c>
      <c r="AK25" s="31">
        <v>430993.66293717659</v>
      </c>
      <c r="AL25" s="8">
        <v>70.452638800540925</v>
      </c>
      <c r="AM25" s="31">
        <v>190433.48267786211</v>
      </c>
      <c r="AN25" s="8">
        <v>64.951299246846276</v>
      </c>
      <c r="AO25" s="31">
        <v>175563.36186422547</v>
      </c>
      <c r="AP25" s="30">
        <v>2703</v>
      </c>
      <c r="AQ25" s="12">
        <f t="shared" si="44"/>
        <v>335.39035462361858</v>
      </c>
      <c r="AR25" s="31">
        <f t="shared" si="45"/>
        <v>912305.23116620188</v>
      </c>
      <c r="AS25" s="8">
        <v>124.24224762843014</v>
      </c>
      <c r="AT25" s="31">
        <v>337955.01534462266</v>
      </c>
      <c r="AU25" s="8">
        <v>84.293586467904149</v>
      </c>
      <c r="AV25" s="31">
        <v>229289.47964150555</v>
      </c>
      <c r="AW25" s="8">
        <v>126.85452052728431</v>
      </c>
      <c r="AX25" s="31">
        <v>345060.7361800737</v>
      </c>
      <c r="AY25" s="30">
        <v>2720.1296000000002</v>
      </c>
      <c r="AZ25" s="12">
        <f t="shared" si="46"/>
        <v>171.57956235394096</v>
      </c>
      <c r="BA25" s="31">
        <f t="shared" si="47"/>
        <v>391484.50844486943</v>
      </c>
      <c r="BB25" s="8">
        <v>69.774921511696533</v>
      </c>
      <c r="BC25" s="31">
        <v>159201.94966716241</v>
      </c>
      <c r="BD25" s="8">
        <v>30.994027807284663</v>
      </c>
      <c r="BE25" s="31">
        <v>70717.523546491051</v>
      </c>
      <c r="BF25" s="8">
        <v>38.589098977881648</v>
      </c>
      <c r="BG25" s="31">
        <v>88046.817682883659</v>
      </c>
      <c r="BH25" s="8">
        <v>32.22151405707811</v>
      </c>
      <c r="BI25" s="31">
        <v>73518.217548332279</v>
      </c>
      <c r="BJ25" s="30">
        <v>2281.65</v>
      </c>
      <c r="BK25" s="12">
        <f t="shared" si="0"/>
        <v>1070.0525484847947</v>
      </c>
      <c r="BL25" s="31">
        <f t="shared" si="1"/>
        <v>2512943.5064381468</v>
      </c>
      <c r="BM25" s="8">
        <v>115.88905954042778</v>
      </c>
      <c r="BN25" s="31">
        <f t="shared" si="2"/>
        <v>272157.34409652685</v>
      </c>
      <c r="BO25" s="8">
        <v>507.63267027620265</v>
      </c>
      <c r="BP25" s="31">
        <f t="shared" si="3"/>
        <v>1192139.7918567427</v>
      </c>
      <c r="BQ25" s="8">
        <v>349.3335429245796</v>
      </c>
      <c r="BR25" s="31">
        <f t="shared" si="4"/>
        <v>820385.37221037061</v>
      </c>
      <c r="BS25" s="8">
        <v>97.197275743584598</v>
      </c>
      <c r="BT25" s="31">
        <f t="shared" si="5"/>
        <v>228260.99827450642</v>
      </c>
      <c r="BU25" s="30">
        <v>2348.4300000000003</v>
      </c>
      <c r="BV25" s="12">
        <f t="shared" si="6"/>
        <v>435.08161709553161</v>
      </c>
      <c r="BW25" s="31">
        <f t="shared" si="7"/>
        <v>963363.28561762499</v>
      </c>
      <c r="BX25" s="8">
        <v>137.50773306985849</v>
      </c>
      <c r="BY25" s="31">
        <f t="shared" si="8"/>
        <v>304471.38266226399</v>
      </c>
      <c r="BZ25" s="8">
        <v>122.65369287719338</v>
      </c>
      <c r="CA25" s="31">
        <f t="shared" si="9"/>
        <v>271581.37673595041</v>
      </c>
      <c r="CB25" s="8">
        <v>122.16061270482273</v>
      </c>
      <c r="CC25" s="31">
        <f t="shared" si="10"/>
        <v>270489.59230686113</v>
      </c>
      <c r="CD25" s="8">
        <v>52.759578443657048</v>
      </c>
      <c r="CE25" s="31">
        <f t="shared" si="11"/>
        <v>116820.93391254953</v>
      </c>
      <c r="CF25" s="30">
        <v>2214.2128000000002</v>
      </c>
      <c r="CG25" s="12">
        <f t="shared" si="12"/>
        <v>572.57343688679919</v>
      </c>
      <c r="CH25" s="31">
        <f t="shared" si="13"/>
        <v>1640525.9598993196</v>
      </c>
      <c r="CI25" s="8">
        <v>189.32029226570819</v>
      </c>
      <c r="CJ25" s="31">
        <f t="shared" si="14"/>
        <v>542436.71499386185</v>
      </c>
      <c r="CK25" s="8">
        <v>115.20400478344793</v>
      </c>
      <c r="CL25" s="31">
        <f t="shared" si="15"/>
        <v>330080.21042543935</v>
      </c>
      <c r="CM25" s="8">
        <v>144.95465070365469</v>
      </c>
      <c r="CN25" s="31">
        <f t="shared" si="16"/>
        <v>415321.16610309738</v>
      </c>
      <c r="CO25" s="8">
        <v>64.047853455037199</v>
      </c>
      <c r="CP25" s="31">
        <f t="shared" si="17"/>
        <v>183508.6287623035</v>
      </c>
      <c r="CQ25" s="8">
        <v>59.046635678951155</v>
      </c>
      <c r="CR25" s="31">
        <f t="shared" si="18"/>
        <v>169179.23961461728</v>
      </c>
      <c r="CS25" s="30">
        <v>2865.1800000000003</v>
      </c>
      <c r="CT25" s="12">
        <f t="shared" si="19"/>
        <v>304.90032238510776</v>
      </c>
      <c r="CU25" s="31">
        <f t="shared" si="20"/>
        <v>879130.49548743083</v>
      </c>
      <c r="CV25" s="8">
        <v>112.94749784402738</v>
      </c>
      <c r="CW25" s="31">
        <f t="shared" si="21"/>
        <v>325665.74205936363</v>
      </c>
      <c r="CX25" s="8">
        <v>76.630533152640126</v>
      </c>
      <c r="CY25" s="31">
        <f t="shared" si="22"/>
        <v>220951.68038181443</v>
      </c>
      <c r="CZ25" s="8">
        <v>115.32229138844028</v>
      </c>
      <c r="DA25" s="31">
        <f t="shared" si="23"/>
        <v>332513.07304625283</v>
      </c>
      <c r="DB25" s="30">
        <v>2883.3373760000004</v>
      </c>
      <c r="DC25" s="12">
        <f t="shared" si="24"/>
        <v>155.98142032176449</v>
      </c>
      <c r="DD25" s="31">
        <f t="shared" si="25"/>
        <v>377248.70813778322</v>
      </c>
      <c r="DE25" s="8">
        <v>63.431746828815022</v>
      </c>
      <c r="DF25" s="31">
        <f t="shared" si="26"/>
        <v>153412.78786108378</v>
      </c>
      <c r="DG25" s="8">
        <v>28.176388915713328</v>
      </c>
      <c r="DH25" s="31">
        <f t="shared" si="27"/>
        <v>68145.977235709564</v>
      </c>
      <c r="DI25" s="8">
        <v>35.080999070801496</v>
      </c>
      <c r="DJ25" s="31">
        <f t="shared" si="28"/>
        <v>84845.115221687898</v>
      </c>
      <c r="DK25" s="8">
        <v>29.292285506434645</v>
      </c>
      <c r="DL25" s="31">
        <f t="shared" si="29"/>
        <v>70844.827819302023</v>
      </c>
      <c r="DM25" s="30">
        <v>2418.5490000000004</v>
      </c>
      <c r="DN25" s="31">
        <f t="shared" si="30"/>
        <v>6954655.8084533438</v>
      </c>
      <c r="DO25" s="31">
        <f t="shared" si="31"/>
        <v>6373211.9555803053</v>
      </c>
    </row>
    <row r="26" spans="1:119" ht="90" x14ac:dyDescent="0.25">
      <c r="A26" s="44">
        <v>22</v>
      </c>
      <c r="B26" s="13" t="s">
        <v>30</v>
      </c>
      <c r="C26" s="14" t="s">
        <v>64</v>
      </c>
      <c r="D26" s="15" t="s">
        <v>63</v>
      </c>
      <c r="E26" s="13" t="s">
        <v>1</v>
      </c>
      <c r="F26" s="65">
        <f t="shared" si="32"/>
        <v>10001.5</v>
      </c>
      <c r="G26" s="12">
        <f t="shared" si="33"/>
        <v>8986.8181818181802</v>
      </c>
      <c r="H26" s="12">
        <f t="shared" si="34"/>
        <v>2640</v>
      </c>
      <c r="I26" s="31">
        <f t="shared" si="35"/>
        <v>4921686</v>
      </c>
      <c r="J26" s="8">
        <f>662/2</f>
        <v>331</v>
      </c>
      <c r="K26" s="31">
        <f t="shared" si="36"/>
        <v>617075.02500000002</v>
      </c>
      <c r="L26" s="54">
        <f>1665/2</f>
        <v>832.5</v>
      </c>
      <c r="M26" s="31">
        <f t="shared" si="37"/>
        <v>1552008.9375</v>
      </c>
      <c r="N26" s="59">
        <f>1396/2</f>
        <v>698</v>
      </c>
      <c r="O26" s="31">
        <f t="shared" si="38"/>
        <v>1301263.95</v>
      </c>
      <c r="P26" s="59">
        <f>1557/2</f>
        <v>778.5</v>
      </c>
      <c r="Q26" s="31">
        <f t="shared" si="39"/>
        <v>1451338.0875000001</v>
      </c>
      <c r="R26" s="30">
        <v>1864.2750000000001</v>
      </c>
      <c r="S26" s="12">
        <f t="shared" si="40"/>
        <v>2137</v>
      </c>
      <c r="T26" s="31">
        <f t="shared" si="41"/>
        <v>4409658.4696000004</v>
      </c>
      <c r="U26" s="8">
        <f>1150/2</f>
        <v>575</v>
      </c>
      <c r="V26" s="31">
        <v>2373002.9200000004</v>
      </c>
      <c r="W26" s="8">
        <f>1088/2</f>
        <v>544</v>
      </c>
      <c r="X26" s="31">
        <v>2245067.1104000001</v>
      </c>
      <c r="Y26" s="59">
        <f>720/2</f>
        <v>360</v>
      </c>
      <c r="Z26" s="31">
        <v>1485706.1760000002</v>
      </c>
      <c r="AA26" s="59">
        <f>1316/2</f>
        <v>658</v>
      </c>
      <c r="AB26" s="31">
        <v>2715540.7328000003</v>
      </c>
      <c r="AC26" s="30">
        <v>2063.4808000000003</v>
      </c>
      <c r="AD26" s="12">
        <f t="shared" si="42"/>
        <v>1804.5</v>
      </c>
      <c r="AE26" s="31">
        <f t="shared" si="43"/>
        <v>2211162.12</v>
      </c>
      <c r="AF26" s="8">
        <f>436/2</f>
        <v>218</v>
      </c>
      <c r="AG26" s="31">
        <v>534256.96000000008</v>
      </c>
      <c r="AH26" s="8">
        <f>1156/2</f>
        <v>578</v>
      </c>
      <c r="AI26" s="31">
        <v>1416516.1600000001</v>
      </c>
      <c r="AJ26" s="59">
        <f>859/2</f>
        <v>429.5</v>
      </c>
      <c r="AK26" s="31">
        <v>1052584.2400000002</v>
      </c>
      <c r="AL26" s="8">
        <f>747/2</f>
        <v>373.5</v>
      </c>
      <c r="AM26" s="31">
        <v>915343.92</v>
      </c>
      <c r="AN26" s="8">
        <f>411/2</f>
        <v>205.5</v>
      </c>
      <c r="AO26" s="31">
        <v>503622.96000000008</v>
      </c>
      <c r="AP26" s="30">
        <v>1225.3600000000001</v>
      </c>
      <c r="AQ26" s="12">
        <f t="shared" si="44"/>
        <v>2041.5</v>
      </c>
      <c r="AR26" s="31">
        <f t="shared" si="45"/>
        <v>4253322.3450000007</v>
      </c>
      <c r="AS26" s="8">
        <f>1155/2</f>
        <v>577.5</v>
      </c>
      <c r="AT26" s="31">
        <v>2406361.6500000004</v>
      </c>
      <c r="AU26" s="8">
        <f>1376/2</f>
        <v>688</v>
      </c>
      <c r="AV26" s="31">
        <v>2866799.6800000006</v>
      </c>
      <c r="AW26" s="8">
        <f>1552/2</f>
        <v>776</v>
      </c>
      <c r="AX26" s="31">
        <v>3233483.3600000003</v>
      </c>
      <c r="AY26" s="30">
        <v>2083.4300000000003</v>
      </c>
      <c r="AZ26" s="12">
        <f t="shared" si="46"/>
        <v>1378.5</v>
      </c>
      <c r="BA26" s="31">
        <f t="shared" si="47"/>
        <v>4526097.9750000006</v>
      </c>
      <c r="BB26" s="8">
        <f>413/2</f>
        <v>206.5</v>
      </c>
      <c r="BC26" s="31">
        <v>1356023.55</v>
      </c>
      <c r="BD26" s="8">
        <f>826/2</f>
        <v>413</v>
      </c>
      <c r="BE26" s="31">
        <v>2712047.1</v>
      </c>
      <c r="BF26" s="8">
        <f>843/2</f>
        <v>421.5</v>
      </c>
      <c r="BG26" s="31">
        <v>2767864.0500000003</v>
      </c>
      <c r="BH26" s="8">
        <f>675/2</f>
        <v>337.5</v>
      </c>
      <c r="BI26" s="31">
        <v>2216261.2500000005</v>
      </c>
      <c r="BJ26" s="30">
        <v>3283.3500000000004</v>
      </c>
      <c r="BK26" s="12">
        <f t="shared" si="0"/>
        <v>2342.3140495867765</v>
      </c>
      <c r="BL26" s="31">
        <f t="shared" si="1"/>
        <v>4366717.5247933883</v>
      </c>
      <c r="BM26" s="8">
        <v>300.90909090909088</v>
      </c>
      <c r="BN26" s="31">
        <f t="shared" si="2"/>
        <v>560977.29545454541</v>
      </c>
      <c r="BO26" s="54">
        <v>756.81818181818176</v>
      </c>
      <c r="BP26" s="31">
        <f t="shared" si="3"/>
        <v>1410917.2159090908</v>
      </c>
      <c r="BQ26" s="59">
        <v>576.85950413223134</v>
      </c>
      <c r="BR26" s="31">
        <f t="shared" si="4"/>
        <v>1075424.7520661156</v>
      </c>
      <c r="BS26" s="59">
        <v>707.72727272727263</v>
      </c>
      <c r="BT26" s="31">
        <f t="shared" si="5"/>
        <v>1319398.2613636362</v>
      </c>
      <c r="BU26" s="30">
        <v>1864.2750000000001</v>
      </c>
      <c r="BV26" s="12">
        <f t="shared" si="6"/>
        <v>1942.7272727272725</v>
      </c>
      <c r="BW26" s="31">
        <f t="shared" si="7"/>
        <v>4008780.426909091</v>
      </c>
      <c r="BX26" s="8">
        <v>522.72727272727263</v>
      </c>
      <c r="BY26" s="31">
        <f t="shared" si="8"/>
        <v>1078637.6909090909</v>
      </c>
      <c r="BZ26" s="8">
        <v>494.5454545454545</v>
      </c>
      <c r="CA26" s="31">
        <f t="shared" si="9"/>
        <v>1020485.0501818182</v>
      </c>
      <c r="CB26" s="59">
        <v>327.27272727272725</v>
      </c>
      <c r="CC26" s="31">
        <f t="shared" si="10"/>
        <v>675320.98909090913</v>
      </c>
      <c r="CD26" s="59">
        <v>598.18181818181813</v>
      </c>
      <c r="CE26" s="31">
        <f t="shared" si="11"/>
        <v>1234336.6967272728</v>
      </c>
      <c r="CF26" s="30">
        <v>2063.4808000000003</v>
      </c>
      <c r="CG26" s="12">
        <f t="shared" si="12"/>
        <v>1592.6859504132228</v>
      </c>
      <c r="CH26" s="31">
        <f t="shared" si="13"/>
        <v>2068710.4755702477</v>
      </c>
      <c r="CI26" s="8">
        <v>198.18181818181816</v>
      </c>
      <c r="CJ26" s="31">
        <f t="shared" si="14"/>
        <v>257414.71709090911</v>
      </c>
      <c r="CK26" s="8">
        <v>477.68595041322305</v>
      </c>
      <c r="CL26" s="31">
        <f t="shared" si="15"/>
        <v>620457.49157024792</v>
      </c>
      <c r="CM26" s="59">
        <v>390.45454545454544</v>
      </c>
      <c r="CN26" s="31">
        <f t="shared" si="16"/>
        <v>507154.22472727275</v>
      </c>
      <c r="CO26" s="8">
        <v>339.5454545454545</v>
      </c>
      <c r="CP26" s="31">
        <f t="shared" si="17"/>
        <v>441029.34327272727</v>
      </c>
      <c r="CQ26" s="8">
        <v>186.81818181818181</v>
      </c>
      <c r="CR26" s="31">
        <f t="shared" si="18"/>
        <v>242654.69890909092</v>
      </c>
      <c r="CS26" s="30">
        <v>1298.8816000000002</v>
      </c>
      <c r="CT26" s="12">
        <f t="shared" si="19"/>
        <v>1855.909090909091</v>
      </c>
      <c r="CU26" s="31">
        <f t="shared" si="20"/>
        <v>4098656.0779090915</v>
      </c>
      <c r="CV26" s="8">
        <v>525</v>
      </c>
      <c r="CW26" s="31">
        <f t="shared" si="21"/>
        <v>1159428.7950000002</v>
      </c>
      <c r="CX26" s="8">
        <v>625.45454545454538</v>
      </c>
      <c r="CY26" s="31">
        <f t="shared" si="22"/>
        <v>1381276.2094545455</v>
      </c>
      <c r="CZ26" s="8">
        <v>705.45454545454538</v>
      </c>
      <c r="DA26" s="31">
        <f t="shared" si="23"/>
        <v>1557951.0734545453</v>
      </c>
      <c r="DB26" s="30">
        <v>2208.4358000000002</v>
      </c>
      <c r="DC26" s="12">
        <f t="shared" si="24"/>
        <v>1253.181818181818</v>
      </c>
      <c r="DD26" s="31">
        <f t="shared" si="25"/>
        <v>4361512.5940909088</v>
      </c>
      <c r="DE26" s="8">
        <v>187.72727272727272</v>
      </c>
      <c r="DF26" s="31">
        <f t="shared" si="26"/>
        <v>653356.80136363639</v>
      </c>
      <c r="DG26" s="8">
        <v>375.45454545454544</v>
      </c>
      <c r="DH26" s="31">
        <f t="shared" si="27"/>
        <v>1306713.6027272728</v>
      </c>
      <c r="DI26" s="8">
        <v>383.18181818181813</v>
      </c>
      <c r="DJ26" s="31">
        <f t="shared" si="28"/>
        <v>1333607.2240909091</v>
      </c>
      <c r="DK26" s="8">
        <v>306.81818181818181</v>
      </c>
      <c r="DL26" s="31">
        <f t="shared" si="29"/>
        <v>1067834.9659090911</v>
      </c>
      <c r="DM26" s="30">
        <v>3480.3510000000006</v>
      </c>
      <c r="DN26" s="31">
        <f t="shared" si="30"/>
        <v>20321926.909600001</v>
      </c>
      <c r="DO26" s="31">
        <f t="shared" si="31"/>
        <v>18904377.099272728</v>
      </c>
    </row>
    <row r="27" spans="1:119" ht="60" x14ac:dyDescent="0.25">
      <c r="A27" s="44">
        <v>23</v>
      </c>
      <c r="B27" s="13" t="s">
        <v>30</v>
      </c>
      <c r="C27" s="14" t="s">
        <v>169</v>
      </c>
      <c r="D27" s="15" t="s">
        <v>61</v>
      </c>
      <c r="E27" s="13" t="s">
        <v>1</v>
      </c>
      <c r="F27" s="65">
        <f t="shared" si="32"/>
        <v>6000.9</v>
      </c>
      <c r="G27" s="12">
        <f t="shared" si="33"/>
        <v>5392.090909090909</v>
      </c>
      <c r="H27" s="12">
        <f t="shared" si="34"/>
        <v>1584</v>
      </c>
      <c r="I27" s="31">
        <f t="shared" si="35"/>
        <v>2477003.7600000002</v>
      </c>
      <c r="J27" s="60">
        <f>J26*60%</f>
        <v>198.6</v>
      </c>
      <c r="K27" s="31">
        <f t="shared" si="36"/>
        <v>310563.72899999999</v>
      </c>
      <c r="L27" s="60">
        <f>L26*60%</f>
        <v>499.5</v>
      </c>
      <c r="M27" s="31">
        <f t="shared" si="37"/>
        <v>781100.61750000005</v>
      </c>
      <c r="N27" s="60">
        <f>N26*60%</f>
        <v>418.8</v>
      </c>
      <c r="O27" s="31">
        <f t="shared" si="38"/>
        <v>654904.78200000001</v>
      </c>
      <c r="P27" s="60">
        <f>P26*60%</f>
        <v>467.09999999999997</v>
      </c>
      <c r="Q27" s="31">
        <f t="shared" si="39"/>
        <v>730434.63150000002</v>
      </c>
      <c r="R27" s="30">
        <v>1563.7650000000001</v>
      </c>
      <c r="S27" s="60">
        <f>S26*60%</f>
        <v>1282.2</v>
      </c>
      <c r="T27" s="31">
        <f t="shared" si="41"/>
        <v>2375327.8137600003</v>
      </c>
      <c r="U27" s="60">
        <f>U26*60%</f>
        <v>345</v>
      </c>
      <c r="V27" s="31">
        <v>2130421.9200000004</v>
      </c>
      <c r="W27" s="60">
        <f>W26*60%</f>
        <v>326.39999999999998</v>
      </c>
      <c r="X27" s="31">
        <v>2015564.3904000001</v>
      </c>
      <c r="Y27" s="60">
        <f>Y26*60%</f>
        <v>216</v>
      </c>
      <c r="Z27" s="31">
        <v>1333829.3760000002</v>
      </c>
      <c r="AA27" s="60">
        <f>AA26*60%</f>
        <v>394.8</v>
      </c>
      <c r="AB27" s="31">
        <v>2437943.6928000003</v>
      </c>
      <c r="AC27" s="30">
        <v>1852.5408000000002</v>
      </c>
      <c r="AD27" s="12">
        <f t="shared" si="42"/>
        <v>1082.7</v>
      </c>
      <c r="AE27" s="31">
        <f t="shared" si="43"/>
        <v>1241770.2840000002</v>
      </c>
      <c r="AF27" s="60">
        <f>AF26*60%</f>
        <v>130.79999999999998</v>
      </c>
      <c r="AG27" s="31">
        <v>500057.12000000005</v>
      </c>
      <c r="AH27" s="60">
        <f>AH26*60%</f>
        <v>346.8</v>
      </c>
      <c r="AI27" s="31">
        <v>1325839.52</v>
      </c>
      <c r="AJ27" s="60">
        <f>AJ26*60%</f>
        <v>257.7</v>
      </c>
      <c r="AK27" s="31">
        <v>985204.28</v>
      </c>
      <c r="AL27" s="60">
        <f>AL26*60%</f>
        <v>224.1</v>
      </c>
      <c r="AM27" s="31">
        <v>856749.24000000011</v>
      </c>
      <c r="AN27" s="60">
        <f>AN26*60%</f>
        <v>123.3</v>
      </c>
      <c r="AO27" s="31">
        <v>471384.12000000005</v>
      </c>
      <c r="AP27" s="30">
        <v>1146.92</v>
      </c>
      <c r="AQ27" s="12">
        <f t="shared" si="44"/>
        <v>1224.8999999999999</v>
      </c>
      <c r="AR27" s="31">
        <f t="shared" si="45"/>
        <v>2650151.9933999996</v>
      </c>
      <c r="AS27" s="60">
        <f>AS26*60%</f>
        <v>346.5</v>
      </c>
      <c r="AT27" s="31">
        <v>2498918.73</v>
      </c>
      <c r="AU27" s="60">
        <f>AU26*60%</f>
        <v>412.8</v>
      </c>
      <c r="AV27" s="31">
        <v>2977066.8159999996</v>
      </c>
      <c r="AW27" s="60">
        <f>AW26*60%</f>
        <v>465.59999999999997</v>
      </c>
      <c r="AX27" s="31">
        <v>3357854.4319999996</v>
      </c>
      <c r="AY27" s="30">
        <v>2163.5659999999998</v>
      </c>
      <c r="AZ27" s="12">
        <f t="shared" si="46"/>
        <v>827.09999999999991</v>
      </c>
      <c r="BA27" s="31">
        <f t="shared" si="47"/>
        <v>2255377.6350000002</v>
      </c>
      <c r="BB27" s="60">
        <f>BB26*60%</f>
        <v>123.89999999999999</v>
      </c>
      <c r="BC27" s="31">
        <v>1126189.05</v>
      </c>
      <c r="BD27" s="60">
        <f>BD26*60%</f>
        <v>247.79999999999998</v>
      </c>
      <c r="BE27" s="31">
        <v>2252378.1</v>
      </c>
      <c r="BF27" s="60">
        <f>BF26*60%</f>
        <v>252.89999999999998</v>
      </c>
      <c r="BG27" s="31">
        <v>2298734.5500000003</v>
      </c>
      <c r="BH27" s="60">
        <f>BH26*60%</f>
        <v>202.5</v>
      </c>
      <c r="BI27" s="31">
        <v>1840623.7500000002</v>
      </c>
      <c r="BJ27" s="30">
        <v>2726.8500000000004</v>
      </c>
      <c r="BK27" s="60">
        <f>BK26*60%</f>
        <v>1405.3884297520658</v>
      </c>
      <c r="BL27" s="31">
        <f t="shared" si="1"/>
        <v>2197697.2378512393</v>
      </c>
      <c r="BM27" s="60">
        <v>180.54545454545453</v>
      </c>
      <c r="BN27" s="31">
        <f t="shared" si="2"/>
        <v>282330.66272727272</v>
      </c>
      <c r="BO27" s="60">
        <v>454.09090909090907</v>
      </c>
      <c r="BP27" s="31">
        <f t="shared" si="3"/>
        <v>710091.47045454546</v>
      </c>
      <c r="BQ27" s="60">
        <v>346.11570247933878</v>
      </c>
      <c r="BR27" s="31">
        <f t="shared" si="4"/>
        <v>541243.62148760329</v>
      </c>
      <c r="BS27" s="60">
        <v>424.63636363636357</v>
      </c>
      <c r="BT27" s="31">
        <f t="shared" si="5"/>
        <v>664031.48318181816</v>
      </c>
      <c r="BU27" s="30">
        <v>1563.7650000000001</v>
      </c>
      <c r="BV27" s="12">
        <f t="shared" si="6"/>
        <v>1165.6363636363635</v>
      </c>
      <c r="BW27" s="31">
        <f t="shared" si="7"/>
        <v>2159388.9216</v>
      </c>
      <c r="BX27" s="60">
        <v>313.63636363636363</v>
      </c>
      <c r="BY27" s="31">
        <f t="shared" si="8"/>
        <v>581024.16</v>
      </c>
      <c r="BZ27" s="60">
        <v>296.72727272727269</v>
      </c>
      <c r="CA27" s="31">
        <f t="shared" si="9"/>
        <v>549699.37919999997</v>
      </c>
      <c r="CB27" s="60">
        <v>196.36363636363635</v>
      </c>
      <c r="CC27" s="31">
        <f t="shared" si="10"/>
        <v>363771.64799999999</v>
      </c>
      <c r="CD27" s="60">
        <v>358.90909090909088</v>
      </c>
      <c r="CE27" s="31">
        <f t="shared" si="11"/>
        <v>664893.73440000007</v>
      </c>
      <c r="CF27" s="30">
        <v>1852.5408000000002</v>
      </c>
      <c r="CG27" s="12">
        <f t="shared" si="12"/>
        <v>955.61157024793386</v>
      </c>
      <c r="CH27" s="31">
        <f t="shared" si="13"/>
        <v>1161770.623477686</v>
      </c>
      <c r="CI27" s="60">
        <v>118.90909090909088</v>
      </c>
      <c r="CJ27" s="31">
        <f t="shared" si="14"/>
        <v>144561.9674181818</v>
      </c>
      <c r="CK27" s="60">
        <v>286.61157024793386</v>
      </c>
      <c r="CL27" s="31">
        <f t="shared" si="15"/>
        <v>348443.77467768593</v>
      </c>
      <c r="CM27" s="60">
        <v>234.27272727272725</v>
      </c>
      <c r="CN27" s="31">
        <f t="shared" si="16"/>
        <v>284813.60094545456</v>
      </c>
      <c r="CO27" s="60">
        <v>203.72727272727272</v>
      </c>
      <c r="CP27" s="31">
        <f t="shared" si="17"/>
        <v>247678.41665454546</v>
      </c>
      <c r="CQ27" s="60">
        <v>112.09090909090908</v>
      </c>
      <c r="CR27" s="31">
        <f t="shared" si="18"/>
        <v>136272.86378181819</v>
      </c>
      <c r="CS27" s="30">
        <v>1215.7352000000001</v>
      </c>
      <c r="CT27" s="12">
        <f t="shared" si="19"/>
        <v>1113.5454545454545</v>
      </c>
      <c r="CU27" s="31">
        <f t="shared" si="20"/>
        <v>2553782.830003636</v>
      </c>
      <c r="CV27" s="60">
        <v>315</v>
      </c>
      <c r="CW27" s="31">
        <f t="shared" si="21"/>
        <v>722414.68739999994</v>
      </c>
      <c r="CX27" s="60">
        <v>375.27272727272725</v>
      </c>
      <c r="CY27" s="31">
        <f t="shared" si="22"/>
        <v>860642.95226181799</v>
      </c>
      <c r="CZ27" s="60">
        <v>423.2727272727272</v>
      </c>
      <c r="DA27" s="31">
        <f t="shared" si="23"/>
        <v>970725.19034181791</v>
      </c>
      <c r="DB27" s="30">
        <v>2293.3799599999998</v>
      </c>
      <c r="DC27" s="12">
        <f t="shared" si="24"/>
        <v>751.90909090909076</v>
      </c>
      <c r="DD27" s="31">
        <f t="shared" si="25"/>
        <v>2173363.902818182</v>
      </c>
      <c r="DE27" s="60">
        <v>112.63636363636363</v>
      </c>
      <c r="DF27" s="31">
        <f t="shared" si="26"/>
        <v>325571.01627272734</v>
      </c>
      <c r="DG27" s="60">
        <v>225.27272727272725</v>
      </c>
      <c r="DH27" s="31">
        <f t="shared" si="27"/>
        <v>651142.03254545468</v>
      </c>
      <c r="DI27" s="60">
        <v>229.90909090909088</v>
      </c>
      <c r="DJ27" s="31">
        <f t="shared" si="28"/>
        <v>664543.26081818191</v>
      </c>
      <c r="DK27" s="60">
        <v>184.09090909090907</v>
      </c>
      <c r="DL27" s="31">
        <f t="shared" si="29"/>
        <v>532107.59318181826</v>
      </c>
      <c r="DM27" s="30">
        <v>2890.4610000000007</v>
      </c>
      <c r="DN27" s="31">
        <f t="shared" si="30"/>
        <v>10999631.486160001</v>
      </c>
      <c r="DO27" s="31">
        <f t="shared" si="31"/>
        <v>10246003.515750743</v>
      </c>
    </row>
    <row r="28" spans="1:119" ht="60" x14ac:dyDescent="0.25">
      <c r="A28" s="44">
        <v>24</v>
      </c>
      <c r="B28" s="13" t="s">
        <v>30</v>
      </c>
      <c r="C28" s="14" t="s">
        <v>168</v>
      </c>
      <c r="D28" s="15" t="s">
        <v>59</v>
      </c>
      <c r="E28" s="13" t="s">
        <v>1</v>
      </c>
      <c r="F28" s="65">
        <f t="shared" si="32"/>
        <v>2000.3000000000002</v>
      </c>
      <c r="G28" s="12">
        <f t="shared" si="33"/>
        <v>1797.363636363636</v>
      </c>
      <c r="H28" s="12">
        <f t="shared" si="34"/>
        <v>528</v>
      </c>
      <c r="I28" s="31">
        <f t="shared" si="35"/>
        <v>1045454.2560000001</v>
      </c>
      <c r="J28" s="8">
        <f>J26*20%</f>
        <v>66.2</v>
      </c>
      <c r="K28" s="31">
        <f t="shared" si="36"/>
        <v>131077.7874</v>
      </c>
      <c r="L28" s="8">
        <f>L26*20%</f>
        <v>166.5</v>
      </c>
      <c r="M28" s="31">
        <f t="shared" si="37"/>
        <v>329674.49550000002</v>
      </c>
      <c r="N28" s="8">
        <f>N26*20%</f>
        <v>139.6</v>
      </c>
      <c r="O28" s="31">
        <f t="shared" si="38"/>
        <v>276411.76919999998</v>
      </c>
      <c r="P28" s="8">
        <f>P26*20%</f>
        <v>155.70000000000002</v>
      </c>
      <c r="Q28" s="31">
        <f t="shared" si="39"/>
        <v>308290.20390000002</v>
      </c>
      <c r="R28" s="30">
        <v>1980.027</v>
      </c>
      <c r="S28" s="8">
        <f>S26*20%</f>
        <v>427.40000000000003</v>
      </c>
      <c r="T28" s="31">
        <f t="shared" si="41"/>
        <v>825074.67192000011</v>
      </c>
      <c r="U28" s="8">
        <f>U26*20%</f>
        <v>115</v>
      </c>
      <c r="V28" s="31">
        <v>2220018.42</v>
      </c>
      <c r="W28" s="8">
        <f>W26*20%</f>
        <v>108.80000000000001</v>
      </c>
      <c r="X28" s="31">
        <v>2100330.4704</v>
      </c>
      <c r="Y28" s="8">
        <f>Y26*20%</f>
        <v>72</v>
      </c>
      <c r="Z28" s="31">
        <v>1389924.5760000001</v>
      </c>
      <c r="AA28" s="8">
        <f>AA26*20%</f>
        <v>131.6</v>
      </c>
      <c r="AB28" s="31">
        <v>2540473.2527999999</v>
      </c>
      <c r="AC28" s="30">
        <v>1930.4508000000001</v>
      </c>
      <c r="AD28" s="12">
        <f t="shared" si="42"/>
        <v>360.90000000000003</v>
      </c>
      <c r="AE28" s="31">
        <f t="shared" si="43"/>
        <v>572300.7840000001</v>
      </c>
      <c r="AF28" s="8">
        <f>AF26*20%</f>
        <v>43.6</v>
      </c>
      <c r="AG28" s="31">
        <v>691391.36</v>
      </c>
      <c r="AH28" s="8">
        <f>AH26*20%</f>
        <v>115.60000000000001</v>
      </c>
      <c r="AI28" s="31">
        <v>1833138.56</v>
      </c>
      <c r="AJ28" s="8">
        <f>AJ26*20%</f>
        <v>85.9</v>
      </c>
      <c r="AK28" s="31">
        <v>1362167.84</v>
      </c>
      <c r="AL28" s="8">
        <f>AL26*20%</f>
        <v>74.7</v>
      </c>
      <c r="AM28" s="31">
        <v>1184562.72</v>
      </c>
      <c r="AN28" s="8">
        <f>AN26*20%</f>
        <v>41.1</v>
      </c>
      <c r="AO28" s="31">
        <v>651747.36</v>
      </c>
      <c r="AP28" s="30">
        <v>1585.76</v>
      </c>
      <c r="AQ28" s="12">
        <f t="shared" si="44"/>
        <v>408.3</v>
      </c>
      <c r="AR28" s="31">
        <f t="shared" si="45"/>
        <v>883383.9977999999</v>
      </c>
      <c r="AS28" s="8">
        <f>AS26*20%</f>
        <v>115.5</v>
      </c>
      <c r="AT28" s="31">
        <v>2498918.73</v>
      </c>
      <c r="AU28" s="8">
        <f>AU26*20%</f>
        <v>137.6</v>
      </c>
      <c r="AV28" s="31">
        <v>2977066.8159999996</v>
      </c>
      <c r="AW28" s="8">
        <f>AW26*20%</f>
        <v>155.20000000000002</v>
      </c>
      <c r="AX28" s="31">
        <v>3357854.4319999996</v>
      </c>
      <c r="AY28" s="30">
        <v>2163.5659999999998</v>
      </c>
      <c r="AZ28" s="12">
        <f t="shared" si="46"/>
        <v>275.70000000000005</v>
      </c>
      <c r="BA28" s="31">
        <f t="shared" si="47"/>
        <v>981933.12000000023</v>
      </c>
      <c r="BB28" s="8">
        <f>BB26*20%</f>
        <v>41.300000000000004</v>
      </c>
      <c r="BC28" s="31">
        <v>1470940.8</v>
      </c>
      <c r="BD28" s="8">
        <f>BD26*20%</f>
        <v>82.600000000000009</v>
      </c>
      <c r="BE28" s="31">
        <v>2941881.6</v>
      </c>
      <c r="BF28" s="8">
        <f>BF26*20%</f>
        <v>84.300000000000011</v>
      </c>
      <c r="BG28" s="31">
        <v>3002428.8000000003</v>
      </c>
      <c r="BH28" s="8">
        <f>BH26*20%</f>
        <v>67.5</v>
      </c>
      <c r="BI28" s="31">
        <v>2404080.0000000005</v>
      </c>
      <c r="BJ28" s="30">
        <v>3561.6000000000004</v>
      </c>
      <c r="BK28" s="8">
        <f>BK26*20%</f>
        <v>468.46280991735534</v>
      </c>
      <c r="BL28" s="31">
        <f t="shared" si="1"/>
        <v>927569.01213223138</v>
      </c>
      <c r="BM28" s="8">
        <v>60.18181818181818</v>
      </c>
      <c r="BN28" s="31">
        <f t="shared" si="2"/>
        <v>119161.62490909091</v>
      </c>
      <c r="BO28" s="8">
        <v>151.36363636363635</v>
      </c>
      <c r="BP28" s="31">
        <f t="shared" si="3"/>
        <v>299704.08681818179</v>
      </c>
      <c r="BQ28" s="8">
        <v>115.37190082644625</v>
      </c>
      <c r="BR28" s="31">
        <f t="shared" si="4"/>
        <v>228439.4786776859</v>
      </c>
      <c r="BS28" s="8">
        <v>141.54545454545456</v>
      </c>
      <c r="BT28" s="31">
        <f t="shared" si="5"/>
        <v>280263.82172727276</v>
      </c>
      <c r="BU28" s="30">
        <v>1980.027</v>
      </c>
      <c r="BV28" s="12">
        <f t="shared" si="6"/>
        <v>388.5454545454545</v>
      </c>
      <c r="BW28" s="31">
        <f t="shared" si="7"/>
        <v>750067.88356363634</v>
      </c>
      <c r="BX28" s="8">
        <v>104.54545454545453</v>
      </c>
      <c r="BY28" s="31">
        <f t="shared" si="8"/>
        <v>201819.85636363635</v>
      </c>
      <c r="BZ28" s="8">
        <v>98.909090909090907</v>
      </c>
      <c r="CA28" s="31">
        <f t="shared" si="9"/>
        <v>190939.13367272727</v>
      </c>
      <c r="CB28" s="8">
        <v>65.454545454545453</v>
      </c>
      <c r="CC28" s="31">
        <f t="shared" si="10"/>
        <v>126356.77963636364</v>
      </c>
      <c r="CD28" s="8">
        <v>119.63636363636363</v>
      </c>
      <c r="CE28" s="31">
        <f t="shared" si="11"/>
        <v>230952.11389090907</v>
      </c>
      <c r="CF28" s="30">
        <v>1930.4508000000001</v>
      </c>
      <c r="CG28" s="12">
        <f t="shared" si="12"/>
        <v>318.53719008264466</v>
      </c>
      <c r="CH28" s="31">
        <f t="shared" si="13"/>
        <v>535430.94661818189</v>
      </c>
      <c r="CI28" s="8">
        <v>39.636363636363633</v>
      </c>
      <c r="CJ28" s="31">
        <f t="shared" si="14"/>
        <v>66624.9856</v>
      </c>
      <c r="CK28" s="8">
        <v>95.537190082644628</v>
      </c>
      <c r="CL28" s="31">
        <f t="shared" si="15"/>
        <v>160588.99781818182</v>
      </c>
      <c r="CM28" s="8">
        <v>78.090909090909093</v>
      </c>
      <c r="CN28" s="31">
        <f t="shared" si="16"/>
        <v>131263.44640000002</v>
      </c>
      <c r="CO28" s="8">
        <v>67.909090909090907</v>
      </c>
      <c r="CP28" s="31">
        <f t="shared" si="17"/>
        <v>114148.7712</v>
      </c>
      <c r="CQ28" s="8">
        <v>37.36363636363636</v>
      </c>
      <c r="CR28" s="31">
        <f t="shared" si="18"/>
        <v>62804.745599999995</v>
      </c>
      <c r="CS28" s="30">
        <v>1680.9056</v>
      </c>
      <c r="CT28" s="12">
        <f t="shared" si="19"/>
        <v>371.18181818181813</v>
      </c>
      <c r="CU28" s="31">
        <f t="shared" si="20"/>
        <v>851260.94333454524</v>
      </c>
      <c r="CV28" s="8">
        <v>104.99999999999999</v>
      </c>
      <c r="CW28" s="31">
        <f t="shared" si="21"/>
        <v>240804.89579999994</v>
      </c>
      <c r="CX28" s="8">
        <v>125.09090909090908</v>
      </c>
      <c r="CY28" s="31">
        <f t="shared" si="22"/>
        <v>286880.98408727266</v>
      </c>
      <c r="CZ28" s="8">
        <v>141.09090909090909</v>
      </c>
      <c r="DA28" s="31">
        <f t="shared" si="23"/>
        <v>323575.0634472727</v>
      </c>
      <c r="DB28" s="30">
        <v>2293.3799599999998</v>
      </c>
      <c r="DC28" s="12">
        <f t="shared" si="24"/>
        <v>250.63636363636363</v>
      </c>
      <c r="DD28" s="31">
        <f t="shared" si="25"/>
        <v>946226.4610909092</v>
      </c>
      <c r="DE28" s="8">
        <v>37.545454545454547</v>
      </c>
      <c r="DF28" s="31">
        <f t="shared" si="26"/>
        <v>141745.20436363638</v>
      </c>
      <c r="DG28" s="8">
        <v>75.090909090909093</v>
      </c>
      <c r="DH28" s="31">
        <f t="shared" si="27"/>
        <v>283490.40872727276</v>
      </c>
      <c r="DI28" s="8">
        <v>76.63636363636364</v>
      </c>
      <c r="DJ28" s="31">
        <f t="shared" si="28"/>
        <v>289324.95709090919</v>
      </c>
      <c r="DK28" s="8">
        <v>61.36363636363636</v>
      </c>
      <c r="DL28" s="31">
        <f t="shared" si="29"/>
        <v>231665.89090909093</v>
      </c>
      <c r="DM28" s="30">
        <v>3775.2960000000007</v>
      </c>
      <c r="DN28" s="31">
        <f t="shared" si="30"/>
        <v>4308146.8297200007</v>
      </c>
      <c r="DO28" s="31">
        <f t="shared" si="31"/>
        <v>4010555.2467395039</v>
      </c>
    </row>
    <row r="29" spans="1:119" ht="30.75" thickBot="1" x14ac:dyDescent="0.3">
      <c r="A29" s="44">
        <v>25</v>
      </c>
      <c r="B29" s="44" t="s">
        <v>39</v>
      </c>
      <c r="C29" s="9" t="s">
        <v>58</v>
      </c>
      <c r="D29" s="62" t="s">
        <v>57</v>
      </c>
      <c r="E29" s="13" t="s">
        <v>1</v>
      </c>
      <c r="F29" s="65">
        <f t="shared" si="32"/>
        <v>1461.6</v>
      </c>
      <c r="G29" s="12">
        <f t="shared" si="33"/>
        <v>157.43636363636364</v>
      </c>
      <c r="H29" s="12">
        <f t="shared" si="34"/>
        <v>741.6</v>
      </c>
      <c r="I29" s="31">
        <f t="shared" si="35"/>
        <v>1304133.2640000002</v>
      </c>
      <c r="J29" s="58">
        <v>170</v>
      </c>
      <c r="K29" s="31">
        <f t="shared" si="36"/>
        <v>298951.80000000005</v>
      </c>
      <c r="L29" s="58">
        <v>342</v>
      </c>
      <c r="M29" s="31">
        <f t="shared" si="37"/>
        <v>601420.68000000005</v>
      </c>
      <c r="N29" s="58">
        <v>220</v>
      </c>
      <c r="O29" s="31">
        <f t="shared" si="38"/>
        <v>386878.80000000005</v>
      </c>
      <c r="P29" s="57">
        <v>9.6</v>
      </c>
      <c r="Q29" s="31">
        <f t="shared" si="39"/>
        <v>16881.984</v>
      </c>
      <c r="R29" s="30">
        <v>1758.5400000000002</v>
      </c>
      <c r="S29" s="12">
        <f t="shared" si="40"/>
        <v>169</v>
      </c>
      <c r="T29" s="31">
        <f t="shared" si="41"/>
        <v>1604594.5993999999</v>
      </c>
      <c r="U29" s="8">
        <v>117</v>
      </c>
      <c r="V29" s="31">
        <v>1110873.1842</v>
      </c>
      <c r="W29" s="8">
        <v>28</v>
      </c>
      <c r="X29" s="31">
        <v>265849.99280000001</v>
      </c>
      <c r="Y29" s="58">
        <v>10</v>
      </c>
      <c r="Z29" s="31">
        <v>94946.425999999992</v>
      </c>
      <c r="AA29" s="8">
        <v>14</v>
      </c>
      <c r="AB29" s="31">
        <v>132924.9964</v>
      </c>
      <c r="AC29" s="30">
        <v>9494.6425999999992</v>
      </c>
      <c r="AD29" s="12">
        <f t="shared" si="42"/>
        <v>284</v>
      </c>
      <c r="AE29" s="31">
        <f t="shared" si="43"/>
        <v>192063.52000000002</v>
      </c>
      <c r="AF29" s="8">
        <v>72</v>
      </c>
      <c r="AG29" s="31">
        <v>48692.160000000003</v>
      </c>
      <c r="AH29" s="8">
        <v>135</v>
      </c>
      <c r="AI29" s="31">
        <v>91297.800000000017</v>
      </c>
      <c r="AJ29" s="8">
        <v>44</v>
      </c>
      <c r="AK29" s="31">
        <v>29756.320000000003</v>
      </c>
      <c r="AL29" s="8">
        <v>13</v>
      </c>
      <c r="AM29" s="31">
        <v>8791.6400000000012</v>
      </c>
      <c r="AN29" s="8">
        <v>20</v>
      </c>
      <c r="AO29" s="31">
        <v>13525.600000000002</v>
      </c>
      <c r="AP29" s="30">
        <v>676.28000000000009</v>
      </c>
      <c r="AQ29" s="12">
        <f t="shared" si="44"/>
        <v>168</v>
      </c>
      <c r="AR29" s="31">
        <f t="shared" si="45"/>
        <v>1346101.3776000002</v>
      </c>
      <c r="AS29" s="8">
        <v>108</v>
      </c>
      <c r="AT29" s="31">
        <v>865350.88560000015</v>
      </c>
      <c r="AU29" s="8">
        <v>29</v>
      </c>
      <c r="AV29" s="31">
        <v>232362.73780000003</v>
      </c>
      <c r="AW29" s="8">
        <v>31</v>
      </c>
      <c r="AX29" s="31">
        <v>248387.75420000002</v>
      </c>
      <c r="AY29" s="30">
        <v>8012.5082000000011</v>
      </c>
      <c r="AZ29" s="12">
        <f t="shared" si="46"/>
        <v>99</v>
      </c>
      <c r="BA29" s="31">
        <f t="shared" si="47"/>
        <v>424219.95</v>
      </c>
      <c r="BB29" s="8">
        <v>24</v>
      </c>
      <c r="BC29" s="31">
        <v>102841.20000000001</v>
      </c>
      <c r="BD29" s="8">
        <v>4</v>
      </c>
      <c r="BE29" s="31">
        <v>17140.2</v>
      </c>
      <c r="BF29" s="8">
        <v>8</v>
      </c>
      <c r="BG29" s="31">
        <v>34280.400000000001</v>
      </c>
      <c r="BH29" s="8">
        <v>63</v>
      </c>
      <c r="BI29" s="31">
        <v>269958.15000000002</v>
      </c>
      <c r="BJ29" s="30">
        <v>4285.05</v>
      </c>
      <c r="BK29" s="12">
        <f t="shared" ref="BK29:BK51" si="48">BM29+BO29+BQ29+BS29</f>
        <v>40</v>
      </c>
      <c r="BL29" s="31">
        <f t="shared" si="1"/>
        <v>70341.600000000006</v>
      </c>
      <c r="BM29" s="68">
        <v>4</v>
      </c>
      <c r="BN29" s="31">
        <f t="shared" si="2"/>
        <v>7034.1600000000008</v>
      </c>
      <c r="BO29" s="68">
        <v>21</v>
      </c>
      <c r="BP29" s="31">
        <f t="shared" si="3"/>
        <v>36929.340000000004</v>
      </c>
      <c r="BQ29" s="68">
        <v>10</v>
      </c>
      <c r="BR29" s="31">
        <f t="shared" si="4"/>
        <v>17585.400000000001</v>
      </c>
      <c r="BS29" s="57">
        <v>5</v>
      </c>
      <c r="BT29" s="31">
        <f t="shared" si="5"/>
        <v>8792.7000000000007</v>
      </c>
      <c r="BU29" s="30">
        <v>1758.5400000000002</v>
      </c>
      <c r="BV29" s="12">
        <f t="shared" si="6"/>
        <v>20</v>
      </c>
      <c r="BW29" s="31">
        <f t="shared" si="7"/>
        <v>189892.85199999998</v>
      </c>
      <c r="BX29" s="8">
        <v>5</v>
      </c>
      <c r="BY29" s="31">
        <f t="shared" si="8"/>
        <v>47473.212999999996</v>
      </c>
      <c r="BZ29" s="68">
        <v>5</v>
      </c>
      <c r="CA29" s="31">
        <f t="shared" si="9"/>
        <v>47473.212999999996</v>
      </c>
      <c r="CB29" s="58">
        <v>5</v>
      </c>
      <c r="CC29" s="31">
        <f t="shared" si="10"/>
        <v>47473.212999999996</v>
      </c>
      <c r="CD29" s="8">
        <v>5</v>
      </c>
      <c r="CE29" s="31">
        <f t="shared" si="11"/>
        <v>47473.212999999996</v>
      </c>
      <c r="CF29" s="30">
        <v>9494.6425999999992</v>
      </c>
      <c r="CG29" s="12">
        <f t="shared" si="12"/>
        <v>69.8</v>
      </c>
      <c r="CH29" s="31">
        <f t="shared" si="13"/>
        <v>50036.604640000005</v>
      </c>
      <c r="CI29" s="8">
        <v>5</v>
      </c>
      <c r="CJ29" s="31">
        <f t="shared" si="14"/>
        <v>3584.2840000000006</v>
      </c>
      <c r="CK29" s="8">
        <v>23</v>
      </c>
      <c r="CL29" s="31">
        <f t="shared" si="15"/>
        <v>16487.706400000003</v>
      </c>
      <c r="CM29" s="8">
        <v>33</v>
      </c>
      <c r="CN29" s="31">
        <f t="shared" si="16"/>
        <v>23656.274400000006</v>
      </c>
      <c r="CO29" s="8">
        <v>6.8</v>
      </c>
      <c r="CP29" s="31">
        <f t="shared" si="17"/>
        <v>4874.6262400000005</v>
      </c>
      <c r="CQ29" s="8">
        <v>2</v>
      </c>
      <c r="CR29" s="31">
        <f t="shared" si="18"/>
        <v>1433.7136000000003</v>
      </c>
      <c r="CS29" s="30">
        <v>716.85680000000013</v>
      </c>
      <c r="CT29" s="12">
        <f t="shared" si="19"/>
        <v>15</v>
      </c>
      <c r="CU29" s="31">
        <f t="shared" si="20"/>
        <v>127398.88038000002</v>
      </c>
      <c r="CV29" s="8">
        <v>5</v>
      </c>
      <c r="CW29" s="31">
        <f t="shared" si="21"/>
        <v>42466.293460000008</v>
      </c>
      <c r="CX29" s="8">
        <v>5</v>
      </c>
      <c r="CY29" s="31">
        <f t="shared" si="22"/>
        <v>42466.293460000008</v>
      </c>
      <c r="CZ29" s="8">
        <v>5</v>
      </c>
      <c r="DA29" s="31">
        <f t="shared" si="23"/>
        <v>42466.293460000008</v>
      </c>
      <c r="DB29" s="30">
        <v>8493.2586920000012</v>
      </c>
      <c r="DC29" s="12">
        <f t="shared" si="24"/>
        <v>12.636363636363637</v>
      </c>
      <c r="DD29" s="31">
        <f t="shared" si="25"/>
        <v>57396.297000000006</v>
      </c>
      <c r="DE29" s="8">
        <v>2</v>
      </c>
      <c r="DF29" s="31">
        <f t="shared" si="26"/>
        <v>9084.3060000000005</v>
      </c>
      <c r="DG29" s="8">
        <v>3.6363636363636362</v>
      </c>
      <c r="DH29" s="31">
        <f t="shared" si="27"/>
        <v>16516.920000000002</v>
      </c>
      <c r="DI29" s="8">
        <v>2</v>
      </c>
      <c r="DJ29" s="31">
        <f t="shared" si="28"/>
        <v>9084.3060000000005</v>
      </c>
      <c r="DK29" s="8">
        <v>5</v>
      </c>
      <c r="DL29" s="31">
        <f t="shared" si="29"/>
        <v>22710.764999999999</v>
      </c>
      <c r="DM29" s="30">
        <v>4542.1530000000002</v>
      </c>
      <c r="DN29" s="31">
        <f t="shared" si="30"/>
        <v>4871112.7110000001</v>
      </c>
      <c r="DO29" s="31">
        <f t="shared" si="31"/>
        <v>495066.23401999997</v>
      </c>
    </row>
    <row r="30" spans="1:119" ht="30" x14ac:dyDescent="0.25">
      <c r="A30" s="44">
        <v>26</v>
      </c>
      <c r="B30" s="44" t="s">
        <v>48</v>
      </c>
      <c r="C30" s="9" t="s">
        <v>56</v>
      </c>
      <c r="D30" s="62" t="s">
        <v>55</v>
      </c>
      <c r="E30" s="17" t="s">
        <v>1</v>
      </c>
      <c r="F30" s="65">
        <f t="shared" si="32"/>
        <v>922.2</v>
      </c>
      <c r="G30" s="12">
        <f t="shared" si="33"/>
        <v>385.59999999999997</v>
      </c>
      <c r="H30" s="12">
        <f t="shared" si="34"/>
        <v>119</v>
      </c>
      <c r="I30" s="31">
        <f t="shared" si="35"/>
        <v>209266.26</v>
      </c>
      <c r="J30" s="57">
        <v>18</v>
      </c>
      <c r="K30" s="31">
        <f t="shared" si="36"/>
        <v>31653.720000000005</v>
      </c>
      <c r="L30" s="57">
        <v>40.799999999999997</v>
      </c>
      <c r="M30" s="31">
        <f t="shared" si="37"/>
        <v>71748.432000000001</v>
      </c>
      <c r="N30" s="57">
        <v>31.2</v>
      </c>
      <c r="O30" s="31">
        <f t="shared" si="38"/>
        <v>54866.448000000004</v>
      </c>
      <c r="P30" s="58">
        <v>29</v>
      </c>
      <c r="Q30" s="31">
        <f t="shared" si="39"/>
        <v>50997.66</v>
      </c>
      <c r="R30" s="30">
        <v>1758.5400000000002</v>
      </c>
      <c r="S30" s="12">
        <f t="shared" si="40"/>
        <v>89.2</v>
      </c>
      <c r="T30" s="31">
        <f t="shared" si="41"/>
        <v>175625.61240000001</v>
      </c>
      <c r="U30" s="8">
        <v>41</v>
      </c>
      <c r="V30" s="31">
        <v>80724.777000000002</v>
      </c>
      <c r="W30" s="8">
        <v>13</v>
      </c>
      <c r="X30" s="31">
        <v>25595.661000000004</v>
      </c>
      <c r="Y30" s="55">
        <v>17.2</v>
      </c>
      <c r="Z30" s="31">
        <v>33865.028400000003</v>
      </c>
      <c r="AA30" s="8">
        <v>18</v>
      </c>
      <c r="AB30" s="31">
        <v>35440.146000000001</v>
      </c>
      <c r="AC30" s="30">
        <v>1968.8970000000002</v>
      </c>
      <c r="AD30" s="12">
        <f t="shared" si="42"/>
        <v>352</v>
      </c>
      <c r="AE30" s="31">
        <f t="shared" si="43"/>
        <v>482444.16000000003</v>
      </c>
      <c r="AF30" s="8">
        <v>78</v>
      </c>
      <c r="AG30" s="31">
        <v>106905.24</v>
      </c>
      <c r="AH30" s="8">
        <v>153</v>
      </c>
      <c r="AI30" s="31">
        <v>209698.74000000002</v>
      </c>
      <c r="AJ30" s="8">
        <v>72</v>
      </c>
      <c r="AK30" s="31">
        <v>98681.760000000009</v>
      </c>
      <c r="AL30" s="8">
        <v>18</v>
      </c>
      <c r="AM30" s="31">
        <v>24670.440000000002</v>
      </c>
      <c r="AN30" s="8">
        <v>31</v>
      </c>
      <c r="AO30" s="31">
        <v>42487.98</v>
      </c>
      <c r="AP30" s="30">
        <v>1370.5800000000002</v>
      </c>
      <c r="AQ30" s="12">
        <f t="shared" si="44"/>
        <v>229</v>
      </c>
      <c r="AR30" s="31">
        <f t="shared" si="45"/>
        <v>406043.33500000002</v>
      </c>
      <c r="AS30" s="8">
        <v>126</v>
      </c>
      <c r="AT30" s="31">
        <v>223412.49</v>
      </c>
      <c r="AU30" s="8">
        <v>47</v>
      </c>
      <c r="AV30" s="31">
        <v>83336.404999999999</v>
      </c>
      <c r="AW30" s="8">
        <v>56</v>
      </c>
      <c r="AX30" s="31">
        <v>99294.44</v>
      </c>
      <c r="AY30" s="30">
        <v>1773.115</v>
      </c>
      <c r="AZ30" s="12">
        <f t="shared" si="46"/>
        <v>133</v>
      </c>
      <c r="BA30" s="31">
        <f t="shared" si="47"/>
        <v>518101.5</v>
      </c>
      <c r="BB30" s="8">
        <v>41</v>
      </c>
      <c r="BC30" s="31">
        <v>159715.5</v>
      </c>
      <c r="BD30" s="8">
        <v>6</v>
      </c>
      <c r="BE30" s="31">
        <v>23373</v>
      </c>
      <c r="BF30" s="8">
        <v>12</v>
      </c>
      <c r="BG30" s="31">
        <v>46746</v>
      </c>
      <c r="BH30" s="8">
        <v>74</v>
      </c>
      <c r="BI30" s="31">
        <v>288267</v>
      </c>
      <c r="BJ30" s="30">
        <v>3895.5</v>
      </c>
      <c r="BK30" s="12">
        <f t="shared" si="48"/>
        <v>140</v>
      </c>
      <c r="BL30" s="31">
        <f t="shared" si="1"/>
        <v>246195.60000000003</v>
      </c>
      <c r="BM30" s="55">
        <v>22</v>
      </c>
      <c r="BN30" s="31">
        <f t="shared" si="2"/>
        <v>38687.880000000005</v>
      </c>
      <c r="BO30" s="55">
        <v>61.8</v>
      </c>
      <c r="BP30" s="31">
        <f t="shared" si="3"/>
        <v>108677.77200000001</v>
      </c>
      <c r="BQ30" s="55">
        <v>41.2</v>
      </c>
      <c r="BR30" s="31">
        <f t="shared" si="4"/>
        <v>72451.848000000013</v>
      </c>
      <c r="BS30" s="58">
        <v>15</v>
      </c>
      <c r="BT30" s="31">
        <f t="shared" si="5"/>
        <v>26378.100000000002</v>
      </c>
      <c r="BU30" s="30">
        <v>1758.5400000000002</v>
      </c>
      <c r="BV30" s="12">
        <f t="shared" si="6"/>
        <v>85.2</v>
      </c>
      <c r="BW30" s="31">
        <f t="shared" si="7"/>
        <v>167750.02440000002</v>
      </c>
      <c r="BX30" s="8">
        <v>46</v>
      </c>
      <c r="BY30" s="31">
        <f t="shared" si="8"/>
        <v>90569.262000000002</v>
      </c>
      <c r="BZ30" s="55">
        <v>18.2</v>
      </c>
      <c r="CA30" s="31">
        <f t="shared" si="9"/>
        <v>35833.9254</v>
      </c>
      <c r="CB30" s="55">
        <v>12</v>
      </c>
      <c r="CC30" s="31">
        <f t="shared" si="10"/>
        <v>23626.764000000003</v>
      </c>
      <c r="CD30" s="8">
        <v>9</v>
      </c>
      <c r="CE30" s="31">
        <f t="shared" si="11"/>
        <v>17720.073</v>
      </c>
      <c r="CF30" s="30">
        <v>1968.8970000000002</v>
      </c>
      <c r="CG30" s="12">
        <f t="shared" si="12"/>
        <v>45.4</v>
      </c>
      <c r="CH30" s="31">
        <f t="shared" si="13"/>
        <v>65957.791920000018</v>
      </c>
      <c r="CI30" s="8">
        <v>11</v>
      </c>
      <c r="CJ30" s="31">
        <f t="shared" si="14"/>
        <v>15980.962800000003</v>
      </c>
      <c r="CK30" s="8">
        <v>14.4</v>
      </c>
      <c r="CL30" s="31">
        <f t="shared" si="15"/>
        <v>20920.533120000004</v>
      </c>
      <c r="CM30" s="8">
        <v>5</v>
      </c>
      <c r="CN30" s="31">
        <f t="shared" si="16"/>
        <v>7264.0740000000014</v>
      </c>
      <c r="CO30" s="8">
        <v>2</v>
      </c>
      <c r="CP30" s="31">
        <f t="shared" si="17"/>
        <v>2905.6296000000007</v>
      </c>
      <c r="CQ30" s="8">
        <v>13</v>
      </c>
      <c r="CR30" s="31">
        <f t="shared" si="18"/>
        <v>18886.592400000005</v>
      </c>
      <c r="CS30" s="30">
        <v>1452.8148000000003</v>
      </c>
      <c r="CT30" s="12">
        <f t="shared" si="19"/>
        <v>68</v>
      </c>
      <c r="CU30" s="31">
        <f t="shared" si="20"/>
        <v>127806.12920000001</v>
      </c>
      <c r="CV30" s="8">
        <v>23</v>
      </c>
      <c r="CW30" s="31">
        <f t="shared" si="21"/>
        <v>43228.543700000002</v>
      </c>
      <c r="CX30" s="8">
        <v>23</v>
      </c>
      <c r="CY30" s="31">
        <f t="shared" si="22"/>
        <v>43228.543700000002</v>
      </c>
      <c r="CZ30" s="8">
        <v>22</v>
      </c>
      <c r="DA30" s="31">
        <f t="shared" si="23"/>
        <v>41349.041800000006</v>
      </c>
      <c r="DB30" s="30">
        <v>1879.5019000000002</v>
      </c>
      <c r="DC30" s="12">
        <f t="shared" si="24"/>
        <v>47</v>
      </c>
      <c r="DD30" s="31">
        <f t="shared" si="25"/>
        <v>194073.81000000003</v>
      </c>
      <c r="DE30" s="8">
        <v>19</v>
      </c>
      <c r="DF30" s="31">
        <f t="shared" si="26"/>
        <v>78455.37000000001</v>
      </c>
      <c r="DG30" s="8">
        <v>6</v>
      </c>
      <c r="DH30" s="31">
        <f t="shared" si="27"/>
        <v>24775.380000000005</v>
      </c>
      <c r="DI30" s="8">
        <v>6</v>
      </c>
      <c r="DJ30" s="31">
        <f t="shared" si="28"/>
        <v>24775.380000000005</v>
      </c>
      <c r="DK30" s="8">
        <v>16</v>
      </c>
      <c r="DL30" s="31">
        <f t="shared" si="29"/>
        <v>66067.680000000008</v>
      </c>
      <c r="DM30" s="30">
        <v>4129.2300000000005</v>
      </c>
      <c r="DN30" s="31">
        <f t="shared" si="30"/>
        <v>1791480.8674000001</v>
      </c>
      <c r="DO30" s="31">
        <f t="shared" si="31"/>
        <v>801783.3555200001</v>
      </c>
    </row>
    <row r="31" spans="1:119" ht="30.75" thickBot="1" x14ac:dyDescent="0.3">
      <c r="A31" s="44">
        <v>27</v>
      </c>
      <c r="B31" s="44" t="s">
        <v>39</v>
      </c>
      <c r="C31" s="9" t="s">
        <v>54</v>
      </c>
      <c r="D31" s="62" t="s">
        <v>53</v>
      </c>
      <c r="E31" s="17" t="s">
        <v>1</v>
      </c>
      <c r="F31" s="65">
        <f t="shared" si="32"/>
        <v>1481</v>
      </c>
      <c r="G31" s="12">
        <f t="shared" si="33"/>
        <v>111.23636363636363</v>
      </c>
      <c r="H31" s="12">
        <f t="shared" si="34"/>
        <v>761</v>
      </c>
      <c r="I31" s="31">
        <f t="shared" si="35"/>
        <v>973194.95700000017</v>
      </c>
      <c r="J31" s="58">
        <v>170</v>
      </c>
      <c r="K31" s="31">
        <f t="shared" si="36"/>
        <v>217402.29000000004</v>
      </c>
      <c r="L31" s="58">
        <v>342</v>
      </c>
      <c r="M31" s="31">
        <f t="shared" si="37"/>
        <v>437362.25400000007</v>
      </c>
      <c r="N31" s="58">
        <v>220</v>
      </c>
      <c r="O31" s="31">
        <f t="shared" si="38"/>
        <v>281344.14000000007</v>
      </c>
      <c r="P31" s="58">
        <v>29</v>
      </c>
      <c r="Q31" s="31">
        <f t="shared" si="39"/>
        <v>37086.273000000008</v>
      </c>
      <c r="R31" s="30">
        <v>1278.8370000000002</v>
      </c>
      <c r="S31" s="12">
        <f t="shared" si="40"/>
        <v>169</v>
      </c>
      <c r="T31" s="31">
        <f t="shared" si="41"/>
        <v>159717.64120000001</v>
      </c>
      <c r="U31" s="8">
        <v>117</v>
      </c>
      <c r="V31" s="31">
        <v>110573.75160000002</v>
      </c>
      <c r="W31" s="8">
        <v>28</v>
      </c>
      <c r="X31" s="31">
        <v>26462.094400000002</v>
      </c>
      <c r="Y31" s="8">
        <v>10</v>
      </c>
      <c r="Z31" s="31">
        <v>9450.7480000000014</v>
      </c>
      <c r="AA31" s="8">
        <v>14</v>
      </c>
      <c r="AB31" s="31">
        <v>13231.047200000001</v>
      </c>
      <c r="AC31" s="30">
        <v>945.0748000000001</v>
      </c>
      <c r="AD31" s="12">
        <f t="shared" si="42"/>
        <v>284</v>
      </c>
      <c r="AE31" s="31">
        <f t="shared" si="43"/>
        <v>173098</v>
      </c>
      <c r="AF31" s="8">
        <v>72</v>
      </c>
      <c r="AG31" s="31">
        <v>43884</v>
      </c>
      <c r="AH31" s="8">
        <v>135</v>
      </c>
      <c r="AI31" s="31">
        <v>82282.5</v>
      </c>
      <c r="AJ31" s="8">
        <v>44</v>
      </c>
      <c r="AK31" s="31">
        <v>26818</v>
      </c>
      <c r="AL31" s="8">
        <v>13</v>
      </c>
      <c r="AM31" s="31">
        <v>7923.5</v>
      </c>
      <c r="AN31" s="8">
        <v>20</v>
      </c>
      <c r="AO31" s="31">
        <v>12190</v>
      </c>
      <c r="AP31" s="30">
        <v>609.5</v>
      </c>
      <c r="AQ31" s="12">
        <f t="shared" si="44"/>
        <v>168</v>
      </c>
      <c r="AR31" s="31">
        <f t="shared" si="45"/>
        <v>142983.99359999999</v>
      </c>
      <c r="AS31" s="8">
        <v>108</v>
      </c>
      <c r="AT31" s="31">
        <v>91918.281600000002</v>
      </c>
      <c r="AU31" s="8">
        <v>29</v>
      </c>
      <c r="AV31" s="31">
        <v>24681.7608</v>
      </c>
      <c r="AW31" s="8">
        <v>31</v>
      </c>
      <c r="AX31" s="31">
        <v>26383.9512</v>
      </c>
      <c r="AY31" s="30">
        <v>851.09519999999998</v>
      </c>
      <c r="AZ31" s="12">
        <f t="shared" si="46"/>
        <v>99</v>
      </c>
      <c r="BA31" s="31">
        <f t="shared" si="47"/>
        <v>291995.55000000005</v>
      </c>
      <c r="BB31" s="8">
        <v>24</v>
      </c>
      <c r="BC31" s="31">
        <v>70786.8</v>
      </c>
      <c r="BD31" s="8">
        <v>4</v>
      </c>
      <c r="BE31" s="31">
        <v>11797.800000000001</v>
      </c>
      <c r="BF31" s="8">
        <v>8</v>
      </c>
      <c r="BG31" s="31">
        <v>23595.600000000002</v>
      </c>
      <c r="BH31" s="8">
        <v>63</v>
      </c>
      <c r="BI31" s="31">
        <v>185815.35</v>
      </c>
      <c r="BJ31" s="30">
        <v>2949.4500000000003</v>
      </c>
      <c r="BK31" s="12">
        <f t="shared" si="48"/>
        <v>40</v>
      </c>
      <c r="BL31" s="31">
        <f t="shared" si="1"/>
        <v>51153.48000000001</v>
      </c>
      <c r="BM31" s="58">
        <v>4</v>
      </c>
      <c r="BN31" s="31">
        <f t="shared" si="2"/>
        <v>5115.3480000000009</v>
      </c>
      <c r="BO31" s="68">
        <v>21</v>
      </c>
      <c r="BP31" s="31">
        <f t="shared" si="3"/>
        <v>26855.577000000005</v>
      </c>
      <c r="BQ31" s="68">
        <v>10</v>
      </c>
      <c r="BR31" s="31">
        <f t="shared" si="4"/>
        <v>12788.370000000003</v>
      </c>
      <c r="BS31" s="58">
        <v>5</v>
      </c>
      <c r="BT31" s="31">
        <f t="shared" si="5"/>
        <v>6394.1850000000013</v>
      </c>
      <c r="BU31" s="30">
        <v>1278.8370000000002</v>
      </c>
      <c r="BV31" s="12">
        <f t="shared" si="6"/>
        <v>20</v>
      </c>
      <c r="BW31" s="31">
        <f t="shared" si="7"/>
        <v>18901.496000000003</v>
      </c>
      <c r="BX31" s="8">
        <v>5</v>
      </c>
      <c r="BY31" s="31">
        <f t="shared" si="8"/>
        <v>4725.3740000000007</v>
      </c>
      <c r="BZ31" s="8">
        <v>5</v>
      </c>
      <c r="CA31" s="31">
        <f t="shared" si="9"/>
        <v>4725.3740000000007</v>
      </c>
      <c r="CB31" s="8">
        <v>5</v>
      </c>
      <c r="CC31" s="31">
        <f t="shared" si="10"/>
        <v>4725.3740000000007</v>
      </c>
      <c r="CD31" s="8">
        <v>5</v>
      </c>
      <c r="CE31" s="31">
        <f t="shared" si="11"/>
        <v>4725.3740000000007</v>
      </c>
      <c r="CF31" s="30">
        <v>945.0748000000001</v>
      </c>
      <c r="CG31" s="12">
        <f t="shared" si="12"/>
        <v>23.6</v>
      </c>
      <c r="CH31" s="31">
        <f t="shared" si="13"/>
        <v>15247.252000000002</v>
      </c>
      <c r="CI31" s="8">
        <v>11</v>
      </c>
      <c r="CJ31" s="31">
        <f t="shared" si="14"/>
        <v>7106.77</v>
      </c>
      <c r="CK31" s="8">
        <v>3.6</v>
      </c>
      <c r="CL31" s="31">
        <f t="shared" si="15"/>
        <v>2325.8520000000003</v>
      </c>
      <c r="CM31" s="8">
        <v>5</v>
      </c>
      <c r="CN31" s="31">
        <f t="shared" si="16"/>
        <v>3230.3500000000004</v>
      </c>
      <c r="CO31" s="8">
        <v>2</v>
      </c>
      <c r="CP31" s="31">
        <f t="shared" si="17"/>
        <v>1292.1400000000001</v>
      </c>
      <c r="CQ31" s="8">
        <v>2</v>
      </c>
      <c r="CR31" s="31">
        <f t="shared" si="18"/>
        <v>1292.1400000000001</v>
      </c>
      <c r="CS31" s="30">
        <v>646.07000000000005</v>
      </c>
      <c r="CT31" s="12">
        <f t="shared" si="19"/>
        <v>15</v>
      </c>
      <c r="CU31" s="31">
        <f t="shared" si="20"/>
        <v>13532.413680000001</v>
      </c>
      <c r="CV31" s="8">
        <v>5</v>
      </c>
      <c r="CW31" s="31">
        <f t="shared" si="21"/>
        <v>4510.8045600000005</v>
      </c>
      <c r="CX31" s="8">
        <v>5</v>
      </c>
      <c r="CY31" s="31">
        <f t="shared" si="22"/>
        <v>4510.8045600000005</v>
      </c>
      <c r="CZ31" s="8">
        <v>5</v>
      </c>
      <c r="DA31" s="31">
        <f t="shared" si="23"/>
        <v>4510.8045600000005</v>
      </c>
      <c r="DB31" s="30">
        <v>902.16091200000005</v>
      </c>
      <c r="DC31" s="12">
        <f t="shared" si="24"/>
        <v>12.636363636363637</v>
      </c>
      <c r="DD31" s="31">
        <f t="shared" si="25"/>
        <v>39506.542090909097</v>
      </c>
      <c r="DE31" s="8">
        <v>2</v>
      </c>
      <c r="DF31" s="31">
        <f t="shared" si="26"/>
        <v>6252.8340000000007</v>
      </c>
      <c r="DG31" s="8">
        <v>3.6363636363636362</v>
      </c>
      <c r="DH31" s="31">
        <f t="shared" si="27"/>
        <v>11368.789090909091</v>
      </c>
      <c r="DI31" s="8">
        <v>2</v>
      </c>
      <c r="DJ31" s="31">
        <f t="shared" si="28"/>
        <v>6252.8340000000007</v>
      </c>
      <c r="DK31" s="8">
        <v>5</v>
      </c>
      <c r="DL31" s="31">
        <f t="shared" si="29"/>
        <v>15632.085000000003</v>
      </c>
      <c r="DM31" s="30">
        <v>3126.4170000000004</v>
      </c>
      <c r="DN31" s="31">
        <f t="shared" si="30"/>
        <v>1740990.1418000001</v>
      </c>
      <c r="DO31" s="31">
        <f t="shared" si="31"/>
        <v>138341.18377090912</v>
      </c>
    </row>
    <row r="32" spans="1:119" ht="150" x14ac:dyDescent="0.25">
      <c r="A32" s="44">
        <v>28</v>
      </c>
      <c r="B32" s="44" t="s">
        <v>48</v>
      </c>
      <c r="C32" s="9" t="s">
        <v>52</v>
      </c>
      <c r="D32" s="62" t="s">
        <v>51</v>
      </c>
      <c r="E32" s="17" t="s">
        <v>1</v>
      </c>
      <c r="F32" s="65">
        <f t="shared" si="32"/>
        <v>1075.0400000000002</v>
      </c>
      <c r="G32" s="12">
        <f t="shared" si="33"/>
        <v>255.44</v>
      </c>
      <c r="H32" s="12">
        <f t="shared" si="34"/>
        <v>460</v>
      </c>
      <c r="I32" s="31">
        <f t="shared" si="35"/>
        <v>4521041.8279999997</v>
      </c>
      <c r="J32" s="8">
        <v>99</v>
      </c>
      <c r="K32" s="31">
        <f t="shared" si="36"/>
        <v>973006.82819999999</v>
      </c>
      <c r="L32" s="8">
        <v>204</v>
      </c>
      <c r="M32" s="31">
        <f t="shared" si="37"/>
        <v>2004983.7672000001</v>
      </c>
      <c r="N32" s="8">
        <v>135</v>
      </c>
      <c r="O32" s="31">
        <f t="shared" si="38"/>
        <v>1326827.493</v>
      </c>
      <c r="P32" s="8">
        <v>22</v>
      </c>
      <c r="Q32" s="31">
        <f t="shared" si="39"/>
        <v>216223.7396</v>
      </c>
      <c r="R32" s="30">
        <v>9828.3518000000004</v>
      </c>
      <c r="S32" s="12">
        <f t="shared" si="40"/>
        <v>141.19999999999999</v>
      </c>
      <c r="T32" s="31">
        <f t="shared" si="41"/>
        <v>1515620.5801600001</v>
      </c>
      <c r="U32" s="8">
        <v>91</v>
      </c>
      <c r="V32" s="31">
        <v>1004688.9964800002</v>
      </c>
      <c r="W32" s="8">
        <v>28</v>
      </c>
      <c r="X32" s="31">
        <v>375684.98800000007</v>
      </c>
      <c r="Y32" s="8">
        <v>11</v>
      </c>
      <c r="Z32" s="31">
        <v>85870.854400000011</v>
      </c>
      <c r="AA32" s="8">
        <v>11.200000000000001</v>
      </c>
      <c r="AB32" s="31">
        <v>120219.19616000002</v>
      </c>
      <c r="AC32" s="30">
        <v>10733.856800000001</v>
      </c>
      <c r="AD32" s="12">
        <f t="shared" si="42"/>
        <v>227</v>
      </c>
      <c r="AE32" s="31">
        <f t="shared" si="43"/>
        <v>2483198.4000000004</v>
      </c>
      <c r="AF32" s="8">
        <v>58</v>
      </c>
      <c r="AG32" s="31">
        <v>634473.60000000009</v>
      </c>
      <c r="AH32" s="8">
        <v>108</v>
      </c>
      <c r="AI32" s="31">
        <v>1181433.6000000001</v>
      </c>
      <c r="AJ32" s="8">
        <v>35</v>
      </c>
      <c r="AK32" s="31">
        <v>382872</v>
      </c>
      <c r="AL32" s="8">
        <v>10</v>
      </c>
      <c r="AM32" s="31">
        <v>109392</v>
      </c>
      <c r="AN32" s="8">
        <v>16</v>
      </c>
      <c r="AO32" s="31">
        <v>175027.20000000001</v>
      </c>
      <c r="AP32" s="30">
        <v>10939.2</v>
      </c>
      <c r="AQ32" s="12">
        <f t="shared" si="44"/>
        <v>155.19999999999999</v>
      </c>
      <c r="AR32" s="31">
        <f t="shared" si="45"/>
        <v>1650029.0380799999</v>
      </c>
      <c r="AS32" s="8">
        <v>86.4</v>
      </c>
      <c r="AT32" s="31">
        <v>918572.86656000011</v>
      </c>
      <c r="AU32" s="8">
        <v>37.6</v>
      </c>
      <c r="AV32" s="31">
        <v>399749.30304000003</v>
      </c>
      <c r="AW32" s="8">
        <v>31.200000000000003</v>
      </c>
      <c r="AX32" s="31">
        <v>331706.86848</v>
      </c>
      <c r="AY32" s="30">
        <v>10631.6304</v>
      </c>
      <c r="AZ32" s="12">
        <f t="shared" si="46"/>
        <v>91.64</v>
      </c>
      <c r="BA32" s="31">
        <f t="shared" si="47"/>
        <v>890317.14828000008</v>
      </c>
      <c r="BB32" s="8">
        <v>32.64</v>
      </c>
      <c r="BC32" s="31">
        <v>317109.90528000001</v>
      </c>
      <c r="BD32" s="8">
        <v>3</v>
      </c>
      <c r="BE32" s="31">
        <v>29146.131000000001</v>
      </c>
      <c r="BF32" s="8">
        <v>6</v>
      </c>
      <c r="BG32" s="31">
        <v>58292.262000000002</v>
      </c>
      <c r="BH32" s="8">
        <v>50</v>
      </c>
      <c r="BI32" s="31">
        <v>485768.85000000003</v>
      </c>
      <c r="BJ32" s="30">
        <v>9715.3770000000004</v>
      </c>
      <c r="BK32" s="12">
        <f t="shared" si="48"/>
        <v>79.960000000000008</v>
      </c>
      <c r="BL32" s="31">
        <f t="shared" si="1"/>
        <v>785875.00992800016</v>
      </c>
      <c r="BM32" s="8">
        <v>14</v>
      </c>
      <c r="BN32" s="31">
        <f t="shared" si="2"/>
        <v>137596.9252</v>
      </c>
      <c r="BO32" s="8">
        <v>33</v>
      </c>
      <c r="BP32" s="31">
        <f t="shared" si="3"/>
        <v>324335.60940000002</v>
      </c>
      <c r="BQ32" s="8">
        <v>24.96</v>
      </c>
      <c r="BR32" s="31">
        <f t="shared" si="4"/>
        <v>245315.66092800003</v>
      </c>
      <c r="BS32" s="8">
        <v>8</v>
      </c>
      <c r="BT32" s="31">
        <f t="shared" si="5"/>
        <v>78626.814400000003</v>
      </c>
      <c r="BU32" s="30">
        <v>9828.3518000000004</v>
      </c>
      <c r="BV32" s="12">
        <f t="shared" si="6"/>
        <v>53</v>
      </c>
      <c r="BW32" s="31">
        <f t="shared" si="7"/>
        <v>568894.41040000005</v>
      </c>
      <c r="BX32" s="8">
        <v>33</v>
      </c>
      <c r="BY32" s="31">
        <f t="shared" si="8"/>
        <v>354217.27440000005</v>
      </c>
      <c r="BZ32" s="8">
        <v>11</v>
      </c>
      <c r="CA32" s="31">
        <f t="shared" si="9"/>
        <v>118072.42480000001</v>
      </c>
      <c r="CB32" s="8">
        <v>6</v>
      </c>
      <c r="CC32" s="31">
        <f t="shared" si="10"/>
        <v>64403.140800000008</v>
      </c>
      <c r="CD32" s="8">
        <v>3</v>
      </c>
      <c r="CE32" s="31">
        <f t="shared" si="11"/>
        <v>32201.570400000004</v>
      </c>
      <c r="CF32" s="30">
        <v>10733.856800000001</v>
      </c>
      <c r="CG32" s="12">
        <f t="shared" si="12"/>
        <v>54.48</v>
      </c>
      <c r="CH32" s="31">
        <f t="shared" si="13"/>
        <v>631725.67296</v>
      </c>
      <c r="CI32" s="8">
        <v>5</v>
      </c>
      <c r="CJ32" s="31">
        <f t="shared" si="14"/>
        <v>57977.760000000009</v>
      </c>
      <c r="CK32" s="8">
        <v>14.4</v>
      </c>
      <c r="CL32" s="31">
        <f t="shared" si="15"/>
        <v>166975.94880000001</v>
      </c>
      <c r="CM32" s="8">
        <v>22.08</v>
      </c>
      <c r="CN32" s="31">
        <f t="shared" si="16"/>
        <v>256029.78816000003</v>
      </c>
      <c r="CO32" s="8">
        <v>4</v>
      </c>
      <c r="CP32" s="31">
        <f t="shared" si="17"/>
        <v>46382.208000000006</v>
      </c>
      <c r="CQ32" s="8">
        <v>9</v>
      </c>
      <c r="CR32" s="31">
        <f t="shared" si="18"/>
        <v>104359.96800000001</v>
      </c>
      <c r="CS32" s="30">
        <v>11595.552000000001</v>
      </c>
      <c r="CT32" s="12">
        <f t="shared" si="19"/>
        <v>41</v>
      </c>
      <c r="CU32" s="31">
        <f t="shared" si="20"/>
        <v>462050.65718400001</v>
      </c>
      <c r="CV32" s="8">
        <v>14</v>
      </c>
      <c r="CW32" s="31">
        <f t="shared" si="21"/>
        <v>157773.39513600001</v>
      </c>
      <c r="CX32" s="8">
        <v>14</v>
      </c>
      <c r="CY32" s="31">
        <f t="shared" si="22"/>
        <v>157773.39513600001</v>
      </c>
      <c r="CZ32" s="8">
        <v>13</v>
      </c>
      <c r="DA32" s="31">
        <f t="shared" si="23"/>
        <v>146503.866912</v>
      </c>
      <c r="DB32" s="30">
        <v>11269.528224</v>
      </c>
      <c r="DC32" s="12">
        <f t="shared" si="24"/>
        <v>27</v>
      </c>
      <c r="DD32" s="31">
        <f t="shared" si="25"/>
        <v>278054.08974000002</v>
      </c>
      <c r="DE32" s="8">
        <v>13</v>
      </c>
      <c r="DF32" s="31">
        <f t="shared" si="26"/>
        <v>133877.89506000001</v>
      </c>
      <c r="DG32" s="8">
        <v>2</v>
      </c>
      <c r="DH32" s="31">
        <f t="shared" si="27"/>
        <v>20596.599240000003</v>
      </c>
      <c r="DI32" s="8">
        <v>3</v>
      </c>
      <c r="DJ32" s="31">
        <f t="shared" si="28"/>
        <v>30894.898860000005</v>
      </c>
      <c r="DK32" s="8">
        <v>9</v>
      </c>
      <c r="DL32" s="31">
        <f t="shared" si="29"/>
        <v>92684.696580000018</v>
      </c>
      <c r="DM32" s="30">
        <v>10298.299620000002</v>
      </c>
      <c r="DN32" s="31">
        <f t="shared" si="30"/>
        <v>11060206.994519999</v>
      </c>
      <c r="DO32" s="31">
        <f t="shared" si="31"/>
        <v>2726599.8402120005</v>
      </c>
    </row>
    <row r="33" spans="1:119" ht="165" x14ac:dyDescent="0.25">
      <c r="A33" s="44">
        <v>29</v>
      </c>
      <c r="B33" s="44" t="s">
        <v>48</v>
      </c>
      <c r="C33" s="9" t="s">
        <v>50</v>
      </c>
      <c r="D33" s="62" t="s">
        <v>49</v>
      </c>
      <c r="E33" s="17" t="s">
        <v>1</v>
      </c>
      <c r="F33" s="65">
        <f t="shared" si="32"/>
        <v>340.76000000000005</v>
      </c>
      <c r="G33" s="12">
        <f t="shared" si="33"/>
        <v>62.996363636363633</v>
      </c>
      <c r="H33" s="12">
        <f t="shared" si="34"/>
        <v>173</v>
      </c>
      <c r="I33" s="31">
        <f t="shared" si="35"/>
        <v>2781417.9838</v>
      </c>
      <c r="J33" s="8">
        <v>38</v>
      </c>
      <c r="K33" s="31">
        <f t="shared" si="36"/>
        <v>610947.30280000006</v>
      </c>
      <c r="L33" s="8">
        <v>77</v>
      </c>
      <c r="M33" s="31">
        <f t="shared" si="37"/>
        <v>1237972.1662000001</v>
      </c>
      <c r="N33" s="8">
        <v>50</v>
      </c>
      <c r="O33" s="31">
        <f t="shared" si="38"/>
        <v>803878.03</v>
      </c>
      <c r="P33" s="8">
        <v>8</v>
      </c>
      <c r="Q33" s="31">
        <f t="shared" si="39"/>
        <v>128620.48480000001</v>
      </c>
      <c r="R33" s="30">
        <v>16077.560600000001</v>
      </c>
      <c r="S33" s="12">
        <f t="shared" si="40"/>
        <v>47.8</v>
      </c>
      <c r="T33" s="31">
        <f t="shared" si="41"/>
        <v>526910.71904</v>
      </c>
      <c r="U33" s="8">
        <v>32</v>
      </c>
      <c r="V33" s="31">
        <v>257943.74112000005</v>
      </c>
      <c r="W33" s="8">
        <v>10</v>
      </c>
      <c r="X33" s="31">
        <v>308650.63040000002</v>
      </c>
      <c r="Y33" s="8">
        <v>3</v>
      </c>
      <c r="Z33" s="31">
        <v>22046.473600000001</v>
      </c>
      <c r="AA33" s="8">
        <v>2.8000000000000003</v>
      </c>
      <c r="AB33" s="31">
        <v>30865.063040000005</v>
      </c>
      <c r="AC33" s="30">
        <v>11023.236800000001</v>
      </c>
      <c r="AD33" s="12">
        <f t="shared" si="42"/>
        <v>57</v>
      </c>
      <c r="AE33" s="31">
        <f t="shared" si="43"/>
        <v>712895.58000000007</v>
      </c>
      <c r="AF33" s="8">
        <v>14</v>
      </c>
      <c r="AG33" s="31">
        <v>175097.16</v>
      </c>
      <c r="AH33" s="8">
        <v>27</v>
      </c>
      <c r="AI33" s="31">
        <v>337687.38</v>
      </c>
      <c r="AJ33" s="8">
        <v>9</v>
      </c>
      <c r="AK33" s="31">
        <v>112562.46</v>
      </c>
      <c r="AL33" s="8">
        <v>3</v>
      </c>
      <c r="AM33" s="31">
        <v>37520.82</v>
      </c>
      <c r="AN33" s="8">
        <v>4</v>
      </c>
      <c r="AO33" s="31">
        <v>50027.76</v>
      </c>
      <c r="AP33" s="30">
        <v>12506.94</v>
      </c>
      <c r="AQ33" s="12">
        <f t="shared" si="44"/>
        <v>38.799999999999997</v>
      </c>
      <c r="AR33" s="31">
        <f t="shared" si="45"/>
        <v>423628.27071999997</v>
      </c>
      <c r="AS33" s="8">
        <v>21.6</v>
      </c>
      <c r="AT33" s="31">
        <v>235834.29504</v>
      </c>
      <c r="AU33" s="8">
        <v>9.4</v>
      </c>
      <c r="AV33" s="31">
        <v>102631.59136000001</v>
      </c>
      <c r="AW33" s="8">
        <v>7.8000000000000007</v>
      </c>
      <c r="AX33" s="31">
        <v>85162.384320000012</v>
      </c>
      <c r="AY33" s="30">
        <v>10918.2544</v>
      </c>
      <c r="AZ33" s="12">
        <f t="shared" si="46"/>
        <v>24.16</v>
      </c>
      <c r="BA33" s="31">
        <f t="shared" si="47"/>
        <v>377617.39344000001</v>
      </c>
      <c r="BB33" s="8">
        <v>8.16</v>
      </c>
      <c r="BC33" s="31">
        <v>127539.64944000001</v>
      </c>
      <c r="BD33" s="8">
        <v>1</v>
      </c>
      <c r="BE33" s="31">
        <v>15629.859</v>
      </c>
      <c r="BF33" s="8">
        <v>2</v>
      </c>
      <c r="BG33" s="31">
        <v>31259.718000000001</v>
      </c>
      <c r="BH33" s="8">
        <v>13</v>
      </c>
      <c r="BI33" s="31">
        <v>203188.16700000002</v>
      </c>
      <c r="BJ33" s="30">
        <v>15629.859</v>
      </c>
      <c r="BK33" s="12">
        <f t="shared" si="48"/>
        <v>19.876363636363635</v>
      </c>
      <c r="BL33" s="31">
        <f t="shared" si="1"/>
        <v>319563.4408712727</v>
      </c>
      <c r="BM33" s="8">
        <v>3.6363636363636362</v>
      </c>
      <c r="BN33" s="31">
        <f t="shared" si="2"/>
        <v>58463.85672727273</v>
      </c>
      <c r="BO33" s="8">
        <v>8</v>
      </c>
      <c r="BP33" s="31">
        <f t="shared" si="3"/>
        <v>128620.48480000001</v>
      </c>
      <c r="BQ33" s="8">
        <v>6.24</v>
      </c>
      <c r="BR33" s="31">
        <f t="shared" si="4"/>
        <v>100323.97814400001</v>
      </c>
      <c r="BS33" s="8">
        <v>2</v>
      </c>
      <c r="BT33" s="31">
        <f t="shared" si="5"/>
        <v>32155.121200000001</v>
      </c>
      <c r="BU33" s="30">
        <v>16077.560600000001</v>
      </c>
      <c r="BV33" s="12">
        <f t="shared" si="6"/>
        <v>13</v>
      </c>
      <c r="BW33" s="31">
        <f t="shared" si="7"/>
        <v>143302.0784</v>
      </c>
      <c r="BX33" s="8">
        <v>8</v>
      </c>
      <c r="BY33" s="31">
        <f t="shared" si="8"/>
        <v>88185.894400000005</v>
      </c>
      <c r="BZ33" s="8">
        <v>3</v>
      </c>
      <c r="CA33" s="31">
        <f t="shared" si="9"/>
        <v>33069.710400000004</v>
      </c>
      <c r="CB33" s="8">
        <v>1</v>
      </c>
      <c r="CC33" s="31">
        <f t="shared" si="10"/>
        <v>11023.236800000001</v>
      </c>
      <c r="CD33" s="8">
        <v>1</v>
      </c>
      <c r="CE33" s="31">
        <f t="shared" si="11"/>
        <v>11023.236800000001</v>
      </c>
      <c r="CF33" s="30">
        <v>11023.236800000001</v>
      </c>
      <c r="CG33" s="12">
        <f t="shared" si="12"/>
        <v>13.12</v>
      </c>
      <c r="CH33" s="31">
        <f t="shared" si="13"/>
        <v>173936.51596799999</v>
      </c>
      <c r="CI33" s="8">
        <v>1</v>
      </c>
      <c r="CJ33" s="31">
        <f t="shared" si="14"/>
        <v>13257.356400000001</v>
      </c>
      <c r="CK33" s="8">
        <v>3.6</v>
      </c>
      <c r="CL33" s="31">
        <f t="shared" si="15"/>
        <v>47726.483040000006</v>
      </c>
      <c r="CM33" s="8">
        <v>5.52</v>
      </c>
      <c r="CN33" s="31">
        <f t="shared" si="16"/>
        <v>73180.607327999998</v>
      </c>
      <c r="CO33" s="8">
        <v>1</v>
      </c>
      <c r="CP33" s="31">
        <f t="shared" si="17"/>
        <v>13257.356400000001</v>
      </c>
      <c r="CQ33" s="8">
        <v>2</v>
      </c>
      <c r="CR33" s="31">
        <f t="shared" si="18"/>
        <v>26514.712800000001</v>
      </c>
      <c r="CS33" s="30">
        <v>13257.356400000001</v>
      </c>
      <c r="CT33" s="12">
        <f t="shared" si="19"/>
        <v>11</v>
      </c>
      <c r="CU33" s="31">
        <f t="shared" si="20"/>
        <v>127306.84630400001</v>
      </c>
      <c r="CV33" s="8">
        <v>4</v>
      </c>
      <c r="CW33" s="31">
        <f t="shared" si="21"/>
        <v>46293.398656000005</v>
      </c>
      <c r="CX33" s="8">
        <v>4</v>
      </c>
      <c r="CY33" s="31">
        <f t="shared" si="22"/>
        <v>46293.398656000005</v>
      </c>
      <c r="CZ33" s="8">
        <v>3</v>
      </c>
      <c r="DA33" s="31">
        <f t="shared" si="23"/>
        <v>34720.048992000004</v>
      </c>
      <c r="DB33" s="30">
        <v>11573.349664000001</v>
      </c>
      <c r="DC33" s="12">
        <f t="shared" si="24"/>
        <v>6</v>
      </c>
      <c r="DD33" s="31">
        <f t="shared" si="25"/>
        <v>99405.903240000014</v>
      </c>
      <c r="DE33" s="8">
        <v>3</v>
      </c>
      <c r="DF33" s="31">
        <f t="shared" si="26"/>
        <v>49702.951620000007</v>
      </c>
      <c r="DG33" s="8">
        <v>0</v>
      </c>
      <c r="DH33" s="31">
        <f t="shared" si="27"/>
        <v>0</v>
      </c>
      <c r="DI33" s="8">
        <v>1</v>
      </c>
      <c r="DJ33" s="31">
        <f t="shared" si="28"/>
        <v>16567.650540000002</v>
      </c>
      <c r="DK33" s="8">
        <v>2</v>
      </c>
      <c r="DL33" s="31">
        <f t="shared" si="29"/>
        <v>33135.301080000005</v>
      </c>
      <c r="DM33" s="30">
        <v>16567.650540000002</v>
      </c>
      <c r="DN33" s="31">
        <f t="shared" si="30"/>
        <v>4822469.9469999997</v>
      </c>
      <c r="DO33" s="31">
        <f t="shared" si="31"/>
        <v>863514.78478327277</v>
      </c>
    </row>
    <row r="34" spans="1:119" ht="135" x14ac:dyDescent="0.25">
      <c r="A34" s="44">
        <v>30</v>
      </c>
      <c r="B34" s="44" t="s">
        <v>48</v>
      </c>
      <c r="C34" s="9" t="s">
        <v>47</v>
      </c>
      <c r="D34" s="62" t="s">
        <v>46</v>
      </c>
      <c r="E34" s="17" t="s">
        <v>1</v>
      </c>
      <c r="F34" s="65">
        <f t="shared" si="32"/>
        <v>1380</v>
      </c>
      <c r="G34" s="12">
        <f t="shared" si="33"/>
        <v>158</v>
      </c>
      <c r="H34" s="12">
        <f t="shared" si="34"/>
        <v>632</v>
      </c>
      <c r="I34" s="31">
        <f t="shared" si="35"/>
        <v>4687550.825600001</v>
      </c>
      <c r="J34" s="57">
        <v>137</v>
      </c>
      <c r="K34" s="31">
        <f t="shared" si="36"/>
        <v>1016130.4796000001</v>
      </c>
      <c r="L34" s="8">
        <v>280</v>
      </c>
      <c r="M34" s="31">
        <f t="shared" si="37"/>
        <v>2076763.0240000002</v>
      </c>
      <c r="N34" s="58">
        <v>185</v>
      </c>
      <c r="O34" s="31">
        <f t="shared" si="38"/>
        <v>1372146.9980000001</v>
      </c>
      <c r="P34" s="8">
        <v>30</v>
      </c>
      <c r="Q34" s="31">
        <f t="shared" si="39"/>
        <v>222510.32400000002</v>
      </c>
      <c r="R34" s="30">
        <v>7417.0108000000009</v>
      </c>
      <c r="S34" s="12">
        <f t="shared" si="40"/>
        <v>189</v>
      </c>
      <c r="T34" s="31">
        <f t="shared" si="41"/>
        <v>1552927.4964000001</v>
      </c>
      <c r="U34" s="8">
        <v>123</v>
      </c>
      <c r="V34" s="31">
        <v>961336.06920000003</v>
      </c>
      <c r="W34" s="8">
        <v>38</v>
      </c>
      <c r="X34" s="31">
        <v>287579.16599999997</v>
      </c>
      <c r="Y34" s="8">
        <v>14</v>
      </c>
      <c r="Z34" s="31">
        <v>82165.475999999995</v>
      </c>
      <c r="AA34" s="8">
        <v>14</v>
      </c>
      <c r="AB34" s="31">
        <v>115031.6664</v>
      </c>
      <c r="AC34" s="30">
        <v>8216.5475999999999</v>
      </c>
      <c r="AD34" s="12">
        <f t="shared" si="42"/>
        <v>284</v>
      </c>
      <c r="AE34" s="31">
        <f t="shared" si="43"/>
        <v>854652.56</v>
      </c>
      <c r="AF34" s="8">
        <v>72</v>
      </c>
      <c r="AG34" s="31">
        <v>216672.48</v>
      </c>
      <c r="AH34" s="8">
        <v>135</v>
      </c>
      <c r="AI34" s="31">
        <v>406260.9</v>
      </c>
      <c r="AJ34" s="8">
        <v>44</v>
      </c>
      <c r="AK34" s="31">
        <v>132410.96000000002</v>
      </c>
      <c r="AL34" s="8">
        <v>13</v>
      </c>
      <c r="AM34" s="31">
        <v>39121.42</v>
      </c>
      <c r="AN34" s="8">
        <v>20</v>
      </c>
      <c r="AO34" s="31">
        <v>60186.8</v>
      </c>
      <c r="AP34" s="30">
        <v>3009.34</v>
      </c>
      <c r="AQ34" s="12">
        <f t="shared" si="44"/>
        <v>176</v>
      </c>
      <c r="AR34" s="31">
        <f t="shared" si="45"/>
        <v>1430980.496</v>
      </c>
      <c r="AS34" s="8">
        <v>108</v>
      </c>
      <c r="AT34" s="31">
        <v>878101.66800000006</v>
      </c>
      <c r="AU34" s="8">
        <v>29</v>
      </c>
      <c r="AV34" s="31">
        <v>235786.55900000004</v>
      </c>
      <c r="AW34" s="8">
        <v>39</v>
      </c>
      <c r="AX34" s="31">
        <v>317092.26900000003</v>
      </c>
      <c r="AY34" s="30">
        <v>8130.5710000000008</v>
      </c>
      <c r="AZ34" s="12">
        <f t="shared" si="46"/>
        <v>99</v>
      </c>
      <c r="BA34" s="31">
        <f t="shared" si="47"/>
        <v>727234.20000000007</v>
      </c>
      <c r="BB34" s="8">
        <v>24</v>
      </c>
      <c r="BC34" s="31">
        <v>176299.2</v>
      </c>
      <c r="BD34" s="8">
        <v>4</v>
      </c>
      <c r="BE34" s="31">
        <v>29383.200000000001</v>
      </c>
      <c r="BF34" s="8">
        <v>8</v>
      </c>
      <c r="BG34" s="31">
        <v>58766.400000000001</v>
      </c>
      <c r="BH34" s="8">
        <v>63</v>
      </c>
      <c r="BI34" s="31">
        <v>462785.4</v>
      </c>
      <c r="BJ34" s="30">
        <v>7345.8</v>
      </c>
      <c r="BK34" s="12">
        <f t="shared" si="48"/>
        <v>58</v>
      </c>
      <c r="BL34" s="31">
        <f t="shared" si="1"/>
        <v>430186.62640000007</v>
      </c>
      <c r="BM34" s="57">
        <v>22</v>
      </c>
      <c r="BN34" s="31">
        <f t="shared" si="2"/>
        <v>163174.23760000002</v>
      </c>
      <c r="BO34" s="8">
        <v>21</v>
      </c>
      <c r="BP34" s="31">
        <f t="shared" si="3"/>
        <v>155757.22680000003</v>
      </c>
      <c r="BQ34" s="58">
        <v>10</v>
      </c>
      <c r="BR34" s="31">
        <f t="shared" si="4"/>
        <v>74170.108000000007</v>
      </c>
      <c r="BS34" s="8">
        <v>5</v>
      </c>
      <c r="BT34" s="31">
        <f t="shared" si="5"/>
        <v>37085.054000000004</v>
      </c>
      <c r="BU34" s="30">
        <v>7417.0108000000009</v>
      </c>
      <c r="BV34" s="12">
        <f t="shared" si="6"/>
        <v>56</v>
      </c>
      <c r="BW34" s="31">
        <f t="shared" si="7"/>
        <v>460126.66560000001</v>
      </c>
      <c r="BX34" s="8">
        <v>41</v>
      </c>
      <c r="BY34" s="31">
        <f t="shared" si="8"/>
        <v>336878.45159999997</v>
      </c>
      <c r="BZ34" s="8">
        <v>5</v>
      </c>
      <c r="CA34" s="31">
        <f t="shared" si="9"/>
        <v>41082.737999999998</v>
      </c>
      <c r="CB34" s="8">
        <v>5</v>
      </c>
      <c r="CC34" s="31">
        <f t="shared" si="10"/>
        <v>41082.737999999998</v>
      </c>
      <c r="CD34" s="8">
        <v>5</v>
      </c>
      <c r="CE34" s="31">
        <f t="shared" si="11"/>
        <v>41082.737999999998</v>
      </c>
      <c r="CF34" s="30">
        <v>8216.5475999999999</v>
      </c>
      <c r="CG34" s="12">
        <f t="shared" si="12"/>
        <v>19</v>
      </c>
      <c r="CH34" s="31">
        <f t="shared" si="13"/>
        <v>60608.10760000001</v>
      </c>
      <c r="CI34" s="8">
        <v>5</v>
      </c>
      <c r="CJ34" s="31">
        <f t="shared" si="14"/>
        <v>15949.502000000002</v>
      </c>
      <c r="CK34" s="8">
        <v>5</v>
      </c>
      <c r="CL34" s="31">
        <f t="shared" si="15"/>
        <v>15949.502000000002</v>
      </c>
      <c r="CM34" s="8">
        <v>5</v>
      </c>
      <c r="CN34" s="31">
        <f t="shared" si="16"/>
        <v>15949.502000000002</v>
      </c>
      <c r="CO34" s="8">
        <v>2</v>
      </c>
      <c r="CP34" s="31">
        <f t="shared" si="17"/>
        <v>6379.8008000000009</v>
      </c>
      <c r="CQ34" s="8">
        <v>2</v>
      </c>
      <c r="CR34" s="31">
        <f t="shared" si="18"/>
        <v>6379.8008000000009</v>
      </c>
      <c r="CS34" s="30">
        <v>3189.9004000000004</v>
      </c>
      <c r="CT34" s="12">
        <f t="shared" si="19"/>
        <v>15</v>
      </c>
      <c r="CU34" s="31">
        <f t="shared" si="20"/>
        <v>129276.07890000002</v>
      </c>
      <c r="CV34" s="8">
        <v>5</v>
      </c>
      <c r="CW34" s="31">
        <f t="shared" si="21"/>
        <v>43092.026300000005</v>
      </c>
      <c r="CX34" s="8">
        <v>5</v>
      </c>
      <c r="CY34" s="31">
        <f t="shared" si="22"/>
        <v>43092.026300000005</v>
      </c>
      <c r="CZ34" s="8">
        <v>5</v>
      </c>
      <c r="DA34" s="31">
        <f t="shared" si="23"/>
        <v>43092.026300000005</v>
      </c>
      <c r="DB34" s="30">
        <v>8618.4052600000014</v>
      </c>
      <c r="DC34" s="12">
        <f t="shared" si="24"/>
        <v>10</v>
      </c>
      <c r="DD34" s="31">
        <f t="shared" si="25"/>
        <v>77865.48000000001</v>
      </c>
      <c r="DE34" s="8">
        <v>2</v>
      </c>
      <c r="DF34" s="31">
        <f t="shared" si="26"/>
        <v>15573.096000000001</v>
      </c>
      <c r="DG34" s="8">
        <v>2</v>
      </c>
      <c r="DH34" s="31">
        <f t="shared" si="27"/>
        <v>15573.096000000001</v>
      </c>
      <c r="DI34" s="8">
        <v>1</v>
      </c>
      <c r="DJ34" s="31">
        <f t="shared" si="28"/>
        <v>7786.5480000000007</v>
      </c>
      <c r="DK34" s="8">
        <v>5</v>
      </c>
      <c r="DL34" s="31">
        <f t="shared" si="29"/>
        <v>38932.740000000005</v>
      </c>
      <c r="DM34" s="30">
        <v>7786.5480000000007</v>
      </c>
      <c r="DN34" s="31">
        <f t="shared" si="30"/>
        <v>9253345.5779999997</v>
      </c>
      <c r="DO34" s="31">
        <f t="shared" si="31"/>
        <v>1158062.9585000002</v>
      </c>
    </row>
    <row r="35" spans="1:119" ht="150" x14ac:dyDescent="0.25">
      <c r="A35" s="44">
        <v>31</v>
      </c>
      <c r="B35" s="13" t="s">
        <v>39</v>
      </c>
      <c r="C35" s="14" t="s">
        <v>45</v>
      </c>
      <c r="D35" s="15" t="s">
        <v>44</v>
      </c>
      <c r="E35" s="17" t="s">
        <v>1</v>
      </c>
      <c r="F35" s="65">
        <f t="shared" si="32"/>
        <v>501</v>
      </c>
      <c r="G35" s="12">
        <f t="shared" si="33"/>
        <v>62</v>
      </c>
      <c r="H35" s="12">
        <f t="shared" si="34"/>
        <v>33</v>
      </c>
      <c r="I35" s="31">
        <f t="shared" si="35"/>
        <v>398963.3406</v>
      </c>
      <c r="J35" s="8">
        <v>10</v>
      </c>
      <c r="K35" s="31">
        <f t="shared" si="36"/>
        <v>120897.98199999999</v>
      </c>
      <c r="L35" s="8">
        <v>10</v>
      </c>
      <c r="M35" s="31">
        <f t="shared" si="37"/>
        <v>120897.98199999999</v>
      </c>
      <c r="N35" s="8">
        <v>10</v>
      </c>
      <c r="O35" s="31">
        <f t="shared" si="38"/>
        <v>120897.98199999999</v>
      </c>
      <c r="P35" s="8">
        <v>3</v>
      </c>
      <c r="Q35" s="31">
        <f t="shared" si="39"/>
        <v>36269.3946</v>
      </c>
      <c r="R35" s="30">
        <v>12089.798199999999</v>
      </c>
      <c r="S35" s="12">
        <f t="shared" si="40"/>
        <v>22</v>
      </c>
      <c r="T35" s="31">
        <f t="shared" si="41"/>
        <v>251083.87479999999</v>
      </c>
      <c r="U35" s="8">
        <v>6</v>
      </c>
      <c r="V35" s="31">
        <v>1072812.9195999999</v>
      </c>
      <c r="W35" s="8">
        <v>3</v>
      </c>
      <c r="X35" s="31">
        <v>319561.29519999999</v>
      </c>
      <c r="Y35" s="8">
        <v>2</v>
      </c>
      <c r="Z35" s="31">
        <v>91303.227199999994</v>
      </c>
      <c r="AA35" s="8">
        <v>11</v>
      </c>
      <c r="AB35" s="31">
        <v>125541.9374</v>
      </c>
      <c r="AC35" s="30">
        <v>11412.903399999999</v>
      </c>
      <c r="AD35" s="12">
        <f t="shared" si="42"/>
        <v>227</v>
      </c>
      <c r="AE35" s="31">
        <f t="shared" si="43"/>
        <v>797174.06</v>
      </c>
      <c r="AF35" s="8">
        <v>58</v>
      </c>
      <c r="AG35" s="31">
        <v>203683.24000000002</v>
      </c>
      <c r="AH35" s="8">
        <v>108</v>
      </c>
      <c r="AI35" s="31">
        <v>379272.24000000005</v>
      </c>
      <c r="AJ35" s="8">
        <v>35</v>
      </c>
      <c r="AK35" s="31">
        <v>122912.3</v>
      </c>
      <c r="AL35" s="8">
        <v>10</v>
      </c>
      <c r="AM35" s="31">
        <v>35117.800000000003</v>
      </c>
      <c r="AN35" s="8">
        <v>16</v>
      </c>
      <c r="AO35" s="31">
        <v>56188.480000000003</v>
      </c>
      <c r="AP35" s="30">
        <v>3511.78</v>
      </c>
      <c r="AQ35" s="12">
        <f t="shared" si="44"/>
        <v>140</v>
      </c>
      <c r="AR35" s="31">
        <f t="shared" si="45"/>
        <v>1642764.2560000003</v>
      </c>
      <c r="AS35" s="8">
        <v>86</v>
      </c>
      <c r="AT35" s="31">
        <v>1009126.6144000001</v>
      </c>
      <c r="AU35" s="8">
        <v>23</v>
      </c>
      <c r="AV35" s="31">
        <v>269882.69920000003</v>
      </c>
      <c r="AW35" s="8">
        <v>31</v>
      </c>
      <c r="AX35" s="31">
        <v>363754.94240000006</v>
      </c>
      <c r="AY35" s="30">
        <v>11734.030400000001</v>
      </c>
      <c r="AZ35" s="12">
        <f t="shared" si="46"/>
        <v>79</v>
      </c>
      <c r="BA35" s="31">
        <f t="shared" si="47"/>
        <v>923233.5</v>
      </c>
      <c r="BB35" s="8">
        <v>19</v>
      </c>
      <c r="BC35" s="31">
        <v>222043.5</v>
      </c>
      <c r="BD35" s="8">
        <v>4</v>
      </c>
      <c r="BE35" s="31">
        <v>46746</v>
      </c>
      <c r="BF35" s="8">
        <v>6</v>
      </c>
      <c r="BG35" s="31">
        <v>70119</v>
      </c>
      <c r="BH35" s="8">
        <v>50</v>
      </c>
      <c r="BI35" s="31">
        <v>584325</v>
      </c>
      <c r="BJ35" s="30">
        <v>11686.5</v>
      </c>
      <c r="BK35" s="12">
        <f t="shared" si="48"/>
        <v>21</v>
      </c>
      <c r="BL35" s="31">
        <f t="shared" si="1"/>
        <v>253885.7622</v>
      </c>
      <c r="BM35" s="8">
        <v>2</v>
      </c>
      <c r="BN35" s="31">
        <f t="shared" si="2"/>
        <v>24179.596399999999</v>
      </c>
      <c r="BO35" s="8">
        <v>11</v>
      </c>
      <c r="BP35" s="31">
        <f t="shared" si="3"/>
        <v>132987.78019999998</v>
      </c>
      <c r="BQ35" s="8">
        <v>5</v>
      </c>
      <c r="BR35" s="31">
        <f t="shared" si="4"/>
        <v>60448.990999999995</v>
      </c>
      <c r="BS35" s="8">
        <v>3</v>
      </c>
      <c r="BT35" s="31">
        <f t="shared" si="5"/>
        <v>36269.3946</v>
      </c>
      <c r="BU35" s="30">
        <v>12089.798199999999</v>
      </c>
      <c r="BV35" s="12">
        <f t="shared" si="6"/>
        <v>14</v>
      </c>
      <c r="BW35" s="31">
        <f t="shared" si="7"/>
        <v>159780.6476</v>
      </c>
      <c r="BX35" s="8">
        <v>4</v>
      </c>
      <c r="BY35" s="31">
        <f t="shared" si="8"/>
        <v>45651.613599999997</v>
      </c>
      <c r="BZ35" s="8">
        <v>3</v>
      </c>
      <c r="CA35" s="31">
        <f t="shared" si="9"/>
        <v>34238.710200000001</v>
      </c>
      <c r="CB35" s="8">
        <v>4</v>
      </c>
      <c r="CC35" s="31">
        <f t="shared" si="10"/>
        <v>45651.613599999997</v>
      </c>
      <c r="CD35" s="8">
        <v>3</v>
      </c>
      <c r="CE35" s="31">
        <f t="shared" si="11"/>
        <v>34238.710200000001</v>
      </c>
      <c r="CF35" s="30">
        <v>11412.903399999999</v>
      </c>
      <c r="CG35" s="12">
        <f t="shared" si="12"/>
        <v>10</v>
      </c>
      <c r="CH35" s="31">
        <f t="shared" si="13"/>
        <v>37224.868000000002</v>
      </c>
      <c r="CI35" s="8">
        <v>2</v>
      </c>
      <c r="CJ35" s="31">
        <f t="shared" si="14"/>
        <v>7444.9736000000012</v>
      </c>
      <c r="CK35" s="8">
        <v>3</v>
      </c>
      <c r="CL35" s="31">
        <f t="shared" si="15"/>
        <v>11167.460400000002</v>
      </c>
      <c r="CM35" s="8">
        <v>3</v>
      </c>
      <c r="CN35" s="31">
        <f t="shared" si="16"/>
        <v>11167.460400000002</v>
      </c>
      <c r="CO35" s="8">
        <v>1</v>
      </c>
      <c r="CP35" s="31">
        <f t="shared" si="17"/>
        <v>3722.4868000000006</v>
      </c>
      <c r="CQ35" s="8">
        <v>1</v>
      </c>
      <c r="CR35" s="31">
        <f t="shared" si="18"/>
        <v>3722.4868000000006</v>
      </c>
      <c r="CS35" s="30">
        <v>3722.4868000000006</v>
      </c>
      <c r="CT35" s="12">
        <f t="shared" si="19"/>
        <v>10</v>
      </c>
      <c r="CU35" s="31">
        <f t="shared" si="20"/>
        <v>124380.72224000002</v>
      </c>
      <c r="CV35" s="8">
        <v>3</v>
      </c>
      <c r="CW35" s="31">
        <f t="shared" si="21"/>
        <v>37314.216672000002</v>
      </c>
      <c r="CX35" s="8">
        <v>3</v>
      </c>
      <c r="CY35" s="31">
        <f t="shared" si="22"/>
        <v>37314.216672000002</v>
      </c>
      <c r="CZ35" s="8">
        <v>4</v>
      </c>
      <c r="DA35" s="31">
        <f t="shared" si="23"/>
        <v>49752.288896000005</v>
      </c>
      <c r="DB35" s="30">
        <v>12438.072224000001</v>
      </c>
      <c r="DC35" s="12">
        <f t="shared" si="24"/>
        <v>7</v>
      </c>
      <c r="DD35" s="31">
        <f t="shared" si="25"/>
        <v>86713.83</v>
      </c>
      <c r="DE35" s="8">
        <v>2</v>
      </c>
      <c r="DF35" s="31">
        <f t="shared" si="26"/>
        <v>24775.38</v>
      </c>
      <c r="DG35" s="8">
        <v>2</v>
      </c>
      <c r="DH35" s="31">
        <f t="shared" si="27"/>
        <v>24775.38</v>
      </c>
      <c r="DI35" s="8">
        <v>1</v>
      </c>
      <c r="DJ35" s="31">
        <f t="shared" si="28"/>
        <v>12387.69</v>
      </c>
      <c r="DK35" s="8">
        <v>2</v>
      </c>
      <c r="DL35" s="31">
        <f t="shared" si="29"/>
        <v>24775.38</v>
      </c>
      <c r="DM35" s="30">
        <v>12387.69</v>
      </c>
      <c r="DN35" s="31">
        <f t="shared" si="30"/>
        <v>4013219.0314000007</v>
      </c>
      <c r="DO35" s="31">
        <f t="shared" si="31"/>
        <v>661985.83004000003</v>
      </c>
    </row>
    <row r="36" spans="1:119" ht="150" x14ac:dyDescent="0.25">
      <c r="A36" s="44">
        <v>32</v>
      </c>
      <c r="B36" s="13" t="s">
        <v>39</v>
      </c>
      <c r="C36" s="14" t="s">
        <v>43</v>
      </c>
      <c r="D36" s="15" t="s">
        <v>42</v>
      </c>
      <c r="E36" s="17" t="s">
        <v>1</v>
      </c>
      <c r="F36" s="65">
        <f t="shared" si="32"/>
        <v>151</v>
      </c>
      <c r="G36" s="12">
        <f t="shared" si="33"/>
        <v>24</v>
      </c>
      <c r="H36" s="12">
        <f t="shared" si="34"/>
        <v>27</v>
      </c>
      <c r="I36" s="31">
        <f t="shared" si="35"/>
        <v>455182.49700000003</v>
      </c>
      <c r="J36" s="8">
        <v>5</v>
      </c>
      <c r="K36" s="31">
        <f t="shared" si="36"/>
        <v>84293.055000000008</v>
      </c>
      <c r="L36" s="8">
        <v>10</v>
      </c>
      <c r="M36" s="31">
        <f t="shared" si="37"/>
        <v>168586.11000000002</v>
      </c>
      <c r="N36" s="8">
        <v>10</v>
      </c>
      <c r="O36" s="31">
        <f t="shared" si="38"/>
        <v>168586.11000000002</v>
      </c>
      <c r="P36" s="8">
        <v>2</v>
      </c>
      <c r="Q36" s="31">
        <f t="shared" si="39"/>
        <v>33717.222000000002</v>
      </c>
      <c r="R36" s="30">
        <v>16858.611000000001</v>
      </c>
      <c r="S36" s="12">
        <f t="shared" si="40"/>
        <v>10</v>
      </c>
      <c r="T36" s="31">
        <f t="shared" si="41"/>
        <v>125238.258</v>
      </c>
      <c r="U36" s="8">
        <v>4</v>
      </c>
      <c r="V36" s="31">
        <v>288047.99340000004</v>
      </c>
      <c r="W36" s="8">
        <v>2</v>
      </c>
      <c r="X36" s="31">
        <v>87666.780599999998</v>
      </c>
      <c r="Y36" s="8">
        <v>1</v>
      </c>
      <c r="Z36" s="31">
        <v>25047.651600000001</v>
      </c>
      <c r="AA36" s="8">
        <v>3</v>
      </c>
      <c r="AB36" s="31">
        <v>37571.477400000003</v>
      </c>
      <c r="AC36" s="30">
        <v>12523.825800000001</v>
      </c>
      <c r="AD36" s="12">
        <f t="shared" si="42"/>
        <v>57</v>
      </c>
      <c r="AE36" s="31">
        <f t="shared" si="43"/>
        <v>680268.78</v>
      </c>
      <c r="AF36" s="8">
        <v>14</v>
      </c>
      <c r="AG36" s="31">
        <v>167083.56</v>
      </c>
      <c r="AH36" s="8">
        <v>27</v>
      </c>
      <c r="AI36" s="31">
        <v>322232.58</v>
      </c>
      <c r="AJ36" s="8">
        <v>9</v>
      </c>
      <c r="AK36" s="31">
        <v>107410.86000000002</v>
      </c>
      <c r="AL36" s="8">
        <v>3</v>
      </c>
      <c r="AM36" s="31">
        <v>35803.620000000003</v>
      </c>
      <c r="AN36" s="8">
        <v>4</v>
      </c>
      <c r="AO36" s="31">
        <v>47738.16</v>
      </c>
      <c r="AP36" s="30">
        <v>11934.54</v>
      </c>
      <c r="AQ36" s="12">
        <f t="shared" si="44"/>
        <v>36</v>
      </c>
      <c r="AR36" s="31">
        <f t="shared" si="45"/>
        <v>446102.99280000007</v>
      </c>
      <c r="AS36" s="8">
        <v>22</v>
      </c>
      <c r="AT36" s="31">
        <v>272618.49560000002</v>
      </c>
      <c r="AU36" s="8">
        <v>6</v>
      </c>
      <c r="AV36" s="31">
        <v>74350.498800000001</v>
      </c>
      <c r="AW36" s="8">
        <v>8</v>
      </c>
      <c r="AX36" s="31">
        <v>99133.998400000011</v>
      </c>
      <c r="AY36" s="30">
        <v>12391.749800000001</v>
      </c>
      <c r="AZ36" s="12">
        <f t="shared" si="46"/>
        <v>21</v>
      </c>
      <c r="BA36" s="31">
        <f t="shared" si="47"/>
        <v>330611.08500000002</v>
      </c>
      <c r="BB36" s="8">
        <v>5</v>
      </c>
      <c r="BC36" s="31">
        <v>78716.925000000003</v>
      </c>
      <c r="BD36" s="8">
        <v>1</v>
      </c>
      <c r="BE36" s="31">
        <v>15743.385</v>
      </c>
      <c r="BF36" s="8">
        <v>2</v>
      </c>
      <c r="BG36" s="31">
        <v>31486.77</v>
      </c>
      <c r="BH36" s="8">
        <v>13</v>
      </c>
      <c r="BI36" s="31">
        <v>204664.005</v>
      </c>
      <c r="BJ36" s="30">
        <v>15743.385</v>
      </c>
      <c r="BK36" s="12">
        <f t="shared" si="48"/>
        <v>8</v>
      </c>
      <c r="BL36" s="31">
        <f t="shared" si="1"/>
        <v>134868.88800000001</v>
      </c>
      <c r="BM36" s="8">
        <v>1</v>
      </c>
      <c r="BN36" s="31">
        <f t="shared" si="2"/>
        <v>16858.611000000001</v>
      </c>
      <c r="BO36" s="8">
        <v>4</v>
      </c>
      <c r="BP36" s="31">
        <f t="shared" si="3"/>
        <v>67434.444000000003</v>
      </c>
      <c r="BQ36" s="8">
        <v>2</v>
      </c>
      <c r="BR36" s="31">
        <f t="shared" si="4"/>
        <v>33717.222000000002</v>
      </c>
      <c r="BS36" s="8">
        <v>1</v>
      </c>
      <c r="BT36" s="31">
        <f t="shared" si="5"/>
        <v>16858.611000000001</v>
      </c>
      <c r="BU36" s="30">
        <v>16858.611000000001</v>
      </c>
      <c r="BV36" s="12">
        <f t="shared" si="6"/>
        <v>4</v>
      </c>
      <c r="BW36" s="31">
        <f t="shared" si="7"/>
        <v>50095.303200000002</v>
      </c>
      <c r="BX36" s="8">
        <v>1</v>
      </c>
      <c r="BY36" s="31">
        <f t="shared" si="8"/>
        <v>12523.825800000001</v>
      </c>
      <c r="BZ36" s="8">
        <v>1</v>
      </c>
      <c r="CA36" s="31">
        <f t="shared" si="9"/>
        <v>12523.825800000001</v>
      </c>
      <c r="CB36" s="8">
        <v>1</v>
      </c>
      <c r="CC36" s="31">
        <f t="shared" si="10"/>
        <v>12523.825800000001</v>
      </c>
      <c r="CD36" s="8">
        <v>1</v>
      </c>
      <c r="CE36" s="31">
        <f t="shared" si="11"/>
        <v>12523.825800000001</v>
      </c>
      <c r="CF36" s="30">
        <v>12523.825800000001</v>
      </c>
      <c r="CG36" s="12">
        <f t="shared" si="12"/>
        <v>6</v>
      </c>
      <c r="CH36" s="31">
        <f t="shared" si="13"/>
        <v>75903.674400000018</v>
      </c>
      <c r="CI36" s="8">
        <v>1</v>
      </c>
      <c r="CJ36" s="31">
        <f t="shared" si="14"/>
        <v>12650.612400000002</v>
      </c>
      <c r="CK36" s="8">
        <v>2</v>
      </c>
      <c r="CL36" s="31">
        <f t="shared" si="15"/>
        <v>25301.224800000004</v>
      </c>
      <c r="CM36" s="8">
        <v>1</v>
      </c>
      <c r="CN36" s="31">
        <f t="shared" si="16"/>
        <v>12650.612400000002</v>
      </c>
      <c r="CO36" s="8">
        <v>1</v>
      </c>
      <c r="CP36" s="31">
        <f t="shared" si="17"/>
        <v>12650.612400000002</v>
      </c>
      <c r="CQ36" s="8">
        <v>1</v>
      </c>
      <c r="CR36" s="31">
        <f t="shared" si="18"/>
        <v>12650.612400000002</v>
      </c>
      <c r="CS36" s="30">
        <v>12650.612400000002</v>
      </c>
      <c r="CT36" s="12">
        <f t="shared" si="19"/>
        <v>5</v>
      </c>
      <c r="CU36" s="31">
        <f t="shared" si="20"/>
        <v>65676.273940000014</v>
      </c>
      <c r="CV36" s="8">
        <v>2</v>
      </c>
      <c r="CW36" s="31">
        <f t="shared" si="21"/>
        <v>26270.509576000004</v>
      </c>
      <c r="CX36" s="8">
        <v>2</v>
      </c>
      <c r="CY36" s="31">
        <f t="shared" si="22"/>
        <v>26270.509576000004</v>
      </c>
      <c r="CZ36" s="8">
        <v>1</v>
      </c>
      <c r="DA36" s="31">
        <f t="shared" si="23"/>
        <v>13135.254788000002</v>
      </c>
      <c r="DB36" s="30">
        <v>13135.254788000002</v>
      </c>
      <c r="DC36" s="12">
        <f t="shared" si="24"/>
        <v>1</v>
      </c>
      <c r="DD36" s="31">
        <f t="shared" si="25"/>
        <v>16687.988100000002</v>
      </c>
      <c r="DE36" s="8">
        <v>0</v>
      </c>
      <c r="DF36" s="31">
        <f t="shared" si="26"/>
        <v>0</v>
      </c>
      <c r="DG36" s="8">
        <v>0</v>
      </c>
      <c r="DH36" s="31">
        <f t="shared" si="27"/>
        <v>0</v>
      </c>
      <c r="DI36" s="8">
        <v>0</v>
      </c>
      <c r="DJ36" s="31">
        <f t="shared" si="28"/>
        <v>0</v>
      </c>
      <c r="DK36" s="8">
        <v>1</v>
      </c>
      <c r="DL36" s="31">
        <f t="shared" si="29"/>
        <v>16687.988100000002</v>
      </c>
      <c r="DM36" s="30">
        <v>16687.988100000002</v>
      </c>
      <c r="DN36" s="31">
        <f t="shared" si="30"/>
        <v>2037403.6128000002</v>
      </c>
      <c r="DO36" s="31">
        <f t="shared" si="31"/>
        <v>343232.12764000002</v>
      </c>
    </row>
    <row r="37" spans="1:119" ht="135" x14ac:dyDescent="0.25">
      <c r="A37" s="44">
        <v>33</v>
      </c>
      <c r="B37" s="13" t="s">
        <v>39</v>
      </c>
      <c r="C37" s="14" t="s">
        <v>41</v>
      </c>
      <c r="D37" s="15" t="s">
        <v>40</v>
      </c>
      <c r="E37" s="17" t="s">
        <v>1</v>
      </c>
      <c r="F37" s="65">
        <f t="shared" si="32"/>
        <v>510.87912532301112</v>
      </c>
      <c r="G37" s="12">
        <f t="shared" si="33"/>
        <v>52.226309344083774</v>
      </c>
      <c r="H37" s="12">
        <f t="shared" si="34"/>
        <v>490.87961335514558</v>
      </c>
      <c r="I37" s="61">
        <f>R37*697</f>
        <v>10006895.772600001</v>
      </c>
      <c r="J37" s="8">
        <v>170</v>
      </c>
      <c r="K37" s="31">
        <f t="shared" si="36"/>
        <v>2440706.2860000003</v>
      </c>
      <c r="L37" s="8">
        <v>100</v>
      </c>
      <c r="M37" s="31">
        <f t="shared" si="37"/>
        <v>1435709.58</v>
      </c>
      <c r="N37" s="8">
        <v>220</v>
      </c>
      <c r="O37" s="31">
        <f t="shared" si="38"/>
        <v>3158561.0760000004</v>
      </c>
      <c r="P37" s="8">
        <v>0.87961335514556205</v>
      </c>
      <c r="Q37" s="31">
        <f t="shared" si="39"/>
        <v>12628.693206784259</v>
      </c>
      <c r="R37" s="30">
        <v>14357.095800000001</v>
      </c>
      <c r="S37" s="12">
        <f t="shared" si="40"/>
        <v>5.0009381275348463</v>
      </c>
      <c r="T37" s="31">
        <f t="shared" si="41"/>
        <v>60904.132025021616</v>
      </c>
      <c r="U37" s="8">
        <v>1.5805486559753847</v>
      </c>
      <c r="V37" s="31">
        <v>19248.777241510583</v>
      </c>
      <c r="W37" s="8">
        <v>1.4098125618068205</v>
      </c>
      <c r="X37" s="31">
        <v>17169.460650204426</v>
      </c>
      <c r="Y37" s="8">
        <v>1.404144973618652</v>
      </c>
      <c r="Z37" s="31">
        <v>17100.437692816664</v>
      </c>
      <c r="AA37" s="8">
        <v>0.60643193613398905</v>
      </c>
      <c r="AB37" s="31">
        <v>7385.4564404899429</v>
      </c>
      <c r="AC37" s="30">
        <v>12178.541400000002</v>
      </c>
      <c r="AD37" s="12">
        <f t="shared" si="42"/>
        <v>5.0008034020988354</v>
      </c>
      <c r="AE37" s="31">
        <f t="shared" si="43"/>
        <v>67522.247760091064</v>
      </c>
      <c r="AF37" s="8">
        <v>1.6208929132338028</v>
      </c>
      <c r="AG37" s="31">
        <v>21885.749964498511</v>
      </c>
      <c r="AH37" s="8">
        <v>1.0849692231317869</v>
      </c>
      <c r="AI37" s="31">
        <v>14649.558242107863</v>
      </c>
      <c r="AJ37" s="8">
        <v>1.2410500916408793</v>
      </c>
      <c r="AK37" s="31">
        <v>16757.005831360813</v>
      </c>
      <c r="AL37" s="8">
        <v>0.54835490971778411</v>
      </c>
      <c r="AM37" s="31">
        <v>7404.0415303842428</v>
      </c>
      <c r="AN37" s="8">
        <v>0.50553626437458177</v>
      </c>
      <c r="AO37" s="31">
        <v>6825.8921917396283</v>
      </c>
      <c r="AP37" s="30">
        <v>13502.28</v>
      </c>
      <c r="AQ37" s="12">
        <f t="shared" si="44"/>
        <v>4.9983659407394727</v>
      </c>
      <c r="AR37" s="31">
        <f t="shared" si="45"/>
        <v>65740.908068257108</v>
      </c>
      <c r="AS37" s="8">
        <v>1.8515983253119246</v>
      </c>
      <c r="AT37" s="31">
        <v>24353.109941698585</v>
      </c>
      <c r="AU37" s="8">
        <v>1.2562382484039367</v>
      </c>
      <c r="AV37" s="31">
        <v>16522.64843736781</v>
      </c>
      <c r="AW37" s="8">
        <v>1.8905293670236112</v>
      </c>
      <c r="AX37" s="31">
        <v>24865.149689190708</v>
      </c>
      <c r="AY37" s="30">
        <v>13152.480000000001</v>
      </c>
      <c r="AZ37" s="12">
        <f t="shared" si="46"/>
        <v>4.9994044974924519</v>
      </c>
      <c r="BA37" s="31">
        <f t="shared" si="47"/>
        <v>69554.215071363738</v>
      </c>
      <c r="BB37" s="8">
        <v>2.0330688086158659</v>
      </c>
      <c r="BC37" s="31">
        <v>28285.069799868234</v>
      </c>
      <c r="BD37" s="8">
        <v>0.90308938832414509</v>
      </c>
      <c r="BE37" s="31">
        <v>12564.231115059669</v>
      </c>
      <c r="BF37" s="8">
        <v>1.1243909958590224</v>
      </c>
      <c r="BG37" s="31">
        <v>15643.089729888648</v>
      </c>
      <c r="BH37" s="8">
        <v>0.93885530469341805</v>
      </c>
      <c r="BI37" s="31">
        <v>13061.824426547179</v>
      </c>
      <c r="BJ37" s="30">
        <v>13912.5</v>
      </c>
      <c r="BK37" s="12">
        <f t="shared" si="48"/>
        <v>35.799648504677783</v>
      </c>
      <c r="BL37" s="31">
        <f t="shared" ref="BL37:BL54" si="49">BK37*BU37</f>
        <v>513978.98318798572</v>
      </c>
      <c r="BM37" s="8">
        <v>4</v>
      </c>
      <c r="BN37" s="31">
        <f t="shared" si="2"/>
        <v>57428.383200000004</v>
      </c>
      <c r="BO37" s="8">
        <v>21</v>
      </c>
      <c r="BP37" s="31">
        <f t="shared" si="3"/>
        <v>301499.01180000004</v>
      </c>
      <c r="BQ37" s="8">
        <v>10</v>
      </c>
      <c r="BR37" s="31">
        <f t="shared" si="4"/>
        <v>143570.95800000001</v>
      </c>
      <c r="BS37" s="8">
        <v>0.79964850467778359</v>
      </c>
      <c r="BT37" s="31">
        <f t="shared" si="5"/>
        <v>11480.630187985687</v>
      </c>
      <c r="BU37" s="30">
        <v>14357.095800000001</v>
      </c>
      <c r="BV37" s="12">
        <f t="shared" si="6"/>
        <v>8.1094449741449637</v>
      </c>
      <c r="BW37" s="31">
        <f t="shared" ref="BW37:BW54" si="50">BV37*CF37</f>
        <v>98761.211348646379</v>
      </c>
      <c r="BX37" s="8">
        <v>5</v>
      </c>
      <c r="BY37" s="31">
        <f t="shared" si="8"/>
        <v>60892.707000000009</v>
      </c>
      <c r="BZ37" s="8">
        <v>1.2816477834607458</v>
      </c>
      <c r="CA37" s="31">
        <f t="shared" si="9"/>
        <v>15608.60059109493</v>
      </c>
      <c r="CB37" s="8">
        <v>1.2764954305624108</v>
      </c>
      <c r="CC37" s="31">
        <f t="shared" si="10"/>
        <v>15545.852448015146</v>
      </c>
      <c r="CD37" s="8">
        <v>0.5513017601218082</v>
      </c>
      <c r="CE37" s="31">
        <f t="shared" si="11"/>
        <v>6714.0513095363112</v>
      </c>
      <c r="CF37" s="30">
        <v>12178.541400000002</v>
      </c>
      <c r="CG37" s="12">
        <f t="shared" si="12"/>
        <v>4.4565180330541638</v>
      </c>
      <c r="CH37" s="31">
        <f t="shared" ref="CH37:CH54" si="51">CG37*CS37</f>
        <v>63783.543565787375</v>
      </c>
      <c r="CI37" s="8">
        <v>1.4735390120307297</v>
      </c>
      <c r="CJ37" s="31">
        <f t="shared" si="14"/>
        <v>21089.904511244018</v>
      </c>
      <c r="CK37" s="8">
        <v>0.89666877944775769</v>
      </c>
      <c r="CL37" s="31">
        <f t="shared" si="15"/>
        <v>12833.497303003584</v>
      </c>
      <c r="CM37" s="8">
        <v>1.128227356037163</v>
      </c>
      <c r="CN37" s="31">
        <f t="shared" si="16"/>
        <v>16147.660164765874</v>
      </c>
      <c r="CO37" s="8">
        <v>0.4985044633798037</v>
      </c>
      <c r="CP37" s="31">
        <f t="shared" si="17"/>
        <v>7134.8036565520879</v>
      </c>
      <c r="CQ37" s="8">
        <v>0.45957842215871064</v>
      </c>
      <c r="CR37" s="31">
        <f t="shared" si="18"/>
        <v>6577.6779302218229</v>
      </c>
      <c r="CS37" s="30">
        <v>14312.416800000001</v>
      </c>
      <c r="CT37" s="12">
        <f t="shared" si="19"/>
        <v>3.8606978322068612</v>
      </c>
      <c r="CU37" s="31">
        <f t="shared" ref="CU37:CU54" si="52">CT37*DB37</f>
        <v>53824.416085592755</v>
      </c>
      <c r="CV37" s="8">
        <v>1</v>
      </c>
      <c r="CW37" s="31">
        <f t="shared" si="21"/>
        <v>13941.628800000002</v>
      </c>
      <c r="CX37" s="8">
        <v>1.1420347712763059</v>
      </c>
      <c r="CY37" s="31">
        <f t="shared" si="22"/>
        <v>15921.824857827161</v>
      </c>
      <c r="CZ37" s="8">
        <v>1.7186630609305555</v>
      </c>
      <c r="DA37" s="31">
        <f t="shared" si="23"/>
        <v>23960.962427765593</v>
      </c>
      <c r="DB37" s="30">
        <v>13941.628800000002</v>
      </c>
      <c r="DC37" s="12">
        <f t="shared" si="24"/>
        <v>0</v>
      </c>
      <c r="DD37" s="31">
        <f t="shared" ref="DD37:DD54" si="53">DC37*DM37</f>
        <v>0</v>
      </c>
      <c r="DE37" s="8">
        <v>0</v>
      </c>
      <c r="DF37" s="31">
        <f t="shared" si="26"/>
        <v>0</v>
      </c>
      <c r="DG37" s="8">
        <v>0</v>
      </c>
      <c r="DH37" s="31">
        <f t="shared" si="27"/>
        <v>0</v>
      </c>
      <c r="DI37" s="8">
        <v>0</v>
      </c>
      <c r="DJ37" s="31">
        <f t="shared" si="28"/>
        <v>0</v>
      </c>
      <c r="DK37" s="8">
        <v>0</v>
      </c>
      <c r="DL37" s="31">
        <f t="shared" si="29"/>
        <v>0</v>
      </c>
      <c r="DM37" s="30">
        <v>14747.25</v>
      </c>
      <c r="DN37" s="31">
        <f t="shared" ref="DN37:DN54" si="54">I37+T37+AE37+AR37+BA37</f>
        <v>10270617.275524734</v>
      </c>
      <c r="DO37" s="31">
        <f t="shared" ref="DO37:DO54" si="55">BL37+BW37+CH37+CU37+DD37</f>
        <v>730348.15418801224</v>
      </c>
    </row>
    <row r="38" spans="1:119" ht="75" x14ac:dyDescent="0.25">
      <c r="A38" s="44">
        <v>34</v>
      </c>
      <c r="B38" s="44" t="s">
        <v>39</v>
      </c>
      <c r="C38" s="9" t="s">
        <v>38</v>
      </c>
      <c r="D38" s="62" t="s">
        <v>37</v>
      </c>
      <c r="E38" s="17" t="s">
        <v>1</v>
      </c>
      <c r="F38" s="65">
        <f t="shared" si="32"/>
        <v>1585.6850614991063</v>
      </c>
      <c r="G38" s="12">
        <f t="shared" si="33"/>
        <v>428</v>
      </c>
      <c r="H38" s="12">
        <f t="shared" si="34"/>
        <v>702.68506149910627</v>
      </c>
      <c r="I38" s="31">
        <f t="shared" si="35"/>
        <v>1707492.7975410363</v>
      </c>
      <c r="J38" s="8">
        <v>170</v>
      </c>
      <c r="K38" s="31">
        <f t="shared" si="36"/>
        <v>413092.28200000001</v>
      </c>
      <c r="L38" s="8">
        <v>306</v>
      </c>
      <c r="M38" s="31">
        <f t="shared" si="37"/>
        <v>743566.10759999999</v>
      </c>
      <c r="N38" s="58">
        <v>220</v>
      </c>
      <c r="O38" s="31">
        <f t="shared" si="38"/>
        <v>534590.01199999999</v>
      </c>
      <c r="P38" s="8">
        <v>6.685061499106272</v>
      </c>
      <c r="Q38" s="31">
        <f t="shared" si="39"/>
        <v>16244.395941036182</v>
      </c>
      <c r="R38" s="30">
        <v>2429.9546</v>
      </c>
      <c r="S38" s="12">
        <f t="shared" si="40"/>
        <v>187</v>
      </c>
      <c r="T38" s="31">
        <f t="shared" si="41"/>
        <v>435303.01320000004</v>
      </c>
      <c r="U38" s="8">
        <v>117</v>
      </c>
      <c r="V38" s="31">
        <v>272355.36120000004</v>
      </c>
      <c r="W38" s="8">
        <v>35</v>
      </c>
      <c r="X38" s="31">
        <v>81473.826000000001</v>
      </c>
      <c r="Y38" s="8">
        <v>17</v>
      </c>
      <c r="Z38" s="31">
        <v>39573.001200000006</v>
      </c>
      <c r="AA38" s="8">
        <v>18</v>
      </c>
      <c r="AB38" s="31">
        <v>41900.824800000002</v>
      </c>
      <c r="AC38" s="30">
        <v>2327.8236000000002</v>
      </c>
      <c r="AD38" s="12">
        <f t="shared" si="42"/>
        <v>334</v>
      </c>
      <c r="AE38" s="31">
        <f t="shared" si="43"/>
        <v>872708.6</v>
      </c>
      <c r="AF38" s="8">
        <v>78</v>
      </c>
      <c r="AG38" s="31">
        <v>203806.2</v>
      </c>
      <c r="AH38" s="8">
        <v>135</v>
      </c>
      <c r="AI38" s="31">
        <v>352741.5</v>
      </c>
      <c r="AJ38" s="8">
        <v>72</v>
      </c>
      <c r="AK38" s="31">
        <v>188128.80000000002</v>
      </c>
      <c r="AL38" s="8">
        <v>18</v>
      </c>
      <c r="AM38" s="31">
        <v>47032.200000000004</v>
      </c>
      <c r="AN38" s="8">
        <v>31</v>
      </c>
      <c r="AO38" s="31">
        <v>80999.900000000009</v>
      </c>
      <c r="AP38" s="30">
        <v>2612.9</v>
      </c>
      <c r="AQ38" s="12">
        <f t="shared" si="44"/>
        <v>229</v>
      </c>
      <c r="AR38" s="31">
        <f t="shared" si="45"/>
        <v>754486.89540000004</v>
      </c>
      <c r="AS38" s="8">
        <v>126</v>
      </c>
      <c r="AT38" s="31">
        <v>415132.52760000003</v>
      </c>
      <c r="AU38" s="8">
        <v>47</v>
      </c>
      <c r="AV38" s="31">
        <v>154851.02220000001</v>
      </c>
      <c r="AW38" s="8">
        <v>56</v>
      </c>
      <c r="AX38" s="31">
        <v>184503.3456</v>
      </c>
      <c r="AY38" s="30">
        <v>3294.7026000000001</v>
      </c>
      <c r="AZ38" s="12">
        <f t="shared" si="46"/>
        <v>133</v>
      </c>
      <c r="BA38" s="31">
        <f t="shared" si="47"/>
        <v>323151.53639999998</v>
      </c>
      <c r="BB38" s="8">
        <v>41</v>
      </c>
      <c r="BC38" s="31">
        <v>99618.142799999987</v>
      </c>
      <c r="BD38" s="8">
        <v>6</v>
      </c>
      <c r="BE38" s="31">
        <v>14578.264799999999</v>
      </c>
      <c r="BF38" s="8">
        <v>12</v>
      </c>
      <c r="BG38" s="31">
        <v>29156.529599999998</v>
      </c>
      <c r="BH38" s="8">
        <v>74</v>
      </c>
      <c r="BI38" s="31">
        <v>179798.5992</v>
      </c>
      <c r="BJ38" s="30">
        <v>2429.7107999999998</v>
      </c>
      <c r="BK38" s="12">
        <f t="shared" si="48"/>
        <v>140</v>
      </c>
      <c r="BL38" s="31">
        <f t="shared" si="49"/>
        <v>340193.64400000003</v>
      </c>
      <c r="BM38" s="8">
        <v>22</v>
      </c>
      <c r="BN38" s="31">
        <f t="shared" si="2"/>
        <v>53459.001199999999</v>
      </c>
      <c r="BO38" s="8">
        <v>62</v>
      </c>
      <c r="BP38" s="31">
        <f t="shared" si="3"/>
        <v>150657.18520000001</v>
      </c>
      <c r="BQ38" s="58">
        <v>41</v>
      </c>
      <c r="BR38" s="31">
        <f t="shared" si="4"/>
        <v>99628.138600000006</v>
      </c>
      <c r="BS38" s="8">
        <v>15</v>
      </c>
      <c r="BT38" s="31">
        <f t="shared" si="5"/>
        <v>36449.319000000003</v>
      </c>
      <c r="BU38" s="30">
        <v>2429.9546</v>
      </c>
      <c r="BV38" s="12">
        <f t="shared" si="6"/>
        <v>85</v>
      </c>
      <c r="BW38" s="31">
        <f t="shared" si="50"/>
        <v>197865.00600000002</v>
      </c>
      <c r="BX38" s="8">
        <v>46</v>
      </c>
      <c r="BY38" s="31">
        <f t="shared" si="8"/>
        <v>107079.88560000001</v>
      </c>
      <c r="BZ38" s="8">
        <v>18</v>
      </c>
      <c r="CA38" s="31">
        <f t="shared" si="9"/>
        <v>41900.824800000002</v>
      </c>
      <c r="CB38" s="8">
        <v>12</v>
      </c>
      <c r="CC38" s="31">
        <f t="shared" si="10"/>
        <v>27933.883200000004</v>
      </c>
      <c r="CD38" s="8">
        <v>9</v>
      </c>
      <c r="CE38" s="31">
        <f t="shared" si="11"/>
        <v>20950.412400000001</v>
      </c>
      <c r="CF38" s="30">
        <v>2327.8236000000002</v>
      </c>
      <c r="CG38" s="12">
        <f t="shared" si="12"/>
        <v>87</v>
      </c>
      <c r="CH38" s="31">
        <f t="shared" si="51"/>
        <v>240961.63800000004</v>
      </c>
      <c r="CI38" s="8">
        <v>11</v>
      </c>
      <c r="CJ38" s="31">
        <f t="shared" si="14"/>
        <v>30466.414000000004</v>
      </c>
      <c r="CK38" s="8">
        <v>23</v>
      </c>
      <c r="CL38" s="31">
        <f t="shared" si="15"/>
        <v>63702.502000000008</v>
      </c>
      <c r="CM38" s="8">
        <v>33</v>
      </c>
      <c r="CN38" s="31">
        <f t="shared" si="16"/>
        <v>91399.242000000013</v>
      </c>
      <c r="CO38" s="8">
        <v>7</v>
      </c>
      <c r="CP38" s="31">
        <f t="shared" si="17"/>
        <v>19387.718000000004</v>
      </c>
      <c r="CQ38" s="8">
        <v>13</v>
      </c>
      <c r="CR38" s="31">
        <f t="shared" si="18"/>
        <v>36005.762000000002</v>
      </c>
      <c r="CS38" s="30">
        <v>2769.6740000000004</v>
      </c>
      <c r="CT38" s="12">
        <f t="shared" si="19"/>
        <v>69</v>
      </c>
      <c r="CU38" s="31">
        <f t="shared" si="52"/>
        <v>240974.54816400004</v>
      </c>
      <c r="CV38" s="8">
        <v>23</v>
      </c>
      <c r="CW38" s="31">
        <f t="shared" si="21"/>
        <v>80324.849388000002</v>
      </c>
      <c r="CX38" s="8">
        <v>23</v>
      </c>
      <c r="CY38" s="31">
        <f t="shared" si="22"/>
        <v>80324.849388000002</v>
      </c>
      <c r="CZ38" s="8">
        <v>23</v>
      </c>
      <c r="DA38" s="31">
        <f t="shared" si="23"/>
        <v>80324.849388000002</v>
      </c>
      <c r="DB38" s="30">
        <v>3492.3847560000004</v>
      </c>
      <c r="DC38" s="12">
        <f t="shared" si="24"/>
        <v>47</v>
      </c>
      <c r="DD38" s="31">
        <f t="shared" si="53"/>
        <v>121048.19205600001</v>
      </c>
      <c r="DE38" s="8">
        <v>19</v>
      </c>
      <c r="DF38" s="31">
        <f t="shared" si="26"/>
        <v>48934.375512000006</v>
      </c>
      <c r="DG38" s="8">
        <v>6</v>
      </c>
      <c r="DH38" s="31">
        <f t="shared" si="27"/>
        <v>15452.960688000001</v>
      </c>
      <c r="DI38" s="8">
        <v>6</v>
      </c>
      <c r="DJ38" s="31">
        <f t="shared" si="28"/>
        <v>15452.960688000001</v>
      </c>
      <c r="DK38" s="8">
        <v>16</v>
      </c>
      <c r="DL38" s="31">
        <f t="shared" si="29"/>
        <v>41207.895168000003</v>
      </c>
      <c r="DM38" s="30">
        <v>2575.4934480000002</v>
      </c>
      <c r="DN38" s="31">
        <f t="shared" si="54"/>
        <v>4093142.8425410367</v>
      </c>
      <c r="DO38" s="31">
        <f t="shared" si="55"/>
        <v>1141043.0282200002</v>
      </c>
    </row>
    <row r="39" spans="1:119" ht="60" x14ac:dyDescent="0.25">
      <c r="A39" s="44">
        <v>35</v>
      </c>
      <c r="B39" s="44" t="s">
        <v>33</v>
      </c>
      <c r="C39" s="9" t="s">
        <v>36</v>
      </c>
      <c r="D39" s="62" t="s">
        <v>4</v>
      </c>
      <c r="E39" s="17" t="s">
        <v>1</v>
      </c>
      <c r="F39" s="65">
        <f t="shared" si="32"/>
        <v>3889.7</v>
      </c>
      <c r="G39" s="12">
        <f t="shared" si="33"/>
        <v>1040.8</v>
      </c>
      <c r="H39" s="12">
        <f t="shared" si="34"/>
        <v>615.6</v>
      </c>
      <c r="I39" s="31">
        <f t="shared" si="35"/>
        <v>1075555.51272</v>
      </c>
      <c r="J39" s="8">
        <v>429</v>
      </c>
      <c r="K39" s="31">
        <f t="shared" si="36"/>
        <v>749534.29980000004</v>
      </c>
      <c r="L39" s="8">
        <v>109</v>
      </c>
      <c r="M39" s="31">
        <f t="shared" si="37"/>
        <v>190441.1158</v>
      </c>
      <c r="N39" s="57">
        <v>67.600000000000009</v>
      </c>
      <c r="O39" s="31">
        <f t="shared" si="38"/>
        <v>118108.43512000002</v>
      </c>
      <c r="P39" s="8">
        <v>10</v>
      </c>
      <c r="Q39" s="31">
        <f t="shared" si="39"/>
        <v>17471.662</v>
      </c>
      <c r="R39" s="30">
        <v>1747.1662000000001</v>
      </c>
      <c r="S39" s="12">
        <f t="shared" si="40"/>
        <v>976.1</v>
      </c>
      <c r="T39" s="31">
        <f t="shared" si="41"/>
        <v>1076394.07978</v>
      </c>
      <c r="U39" s="8">
        <v>428</v>
      </c>
      <c r="V39" s="31">
        <v>471976.91440000001</v>
      </c>
      <c r="W39" s="8">
        <v>298</v>
      </c>
      <c r="X39" s="31">
        <v>328619.44040000002</v>
      </c>
      <c r="Y39" s="8">
        <v>145.1</v>
      </c>
      <c r="Z39" s="31">
        <v>160008.99598000001</v>
      </c>
      <c r="AA39" s="8">
        <v>105</v>
      </c>
      <c r="AB39" s="31">
        <v>115788.72900000001</v>
      </c>
      <c r="AC39" s="30">
        <v>1102.7498000000001</v>
      </c>
      <c r="AD39" s="12">
        <f t="shared" si="42"/>
        <v>1220</v>
      </c>
      <c r="AE39" s="31">
        <f t="shared" si="43"/>
        <v>1525976</v>
      </c>
      <c r="AF39" s="8">
        <v>283</v>
      </c>
      <c r="AG39" s="31">
        <v>353976.39999999997</v>
      </c>
      <c r="AH39" s="8">
        <v>433</v>
      </c>
      <c r="AI39" s="31">
        <v>541596.4</v>
      </c>
      <c r="AJ39" s="8">
        <v>316</v>
      </c>
      <c r="AK39" s="31">
        <v>395252.8</v>
      </c>
      <c r="AL39" s="8">
        <v>74</v>
      </c>
      <c r="AM39" s="31">
        <v>92559.2</v>
      </c>
      <c r="AN39" s="8">
        <v>114</v>
      </c>
      <c r="AO39" s="31">
        <v>142591.19999999998</v>
      </c>
      <c r="AP39" s="30">
        <v>1250.8</v>
      </c>
      <c r="AQ39" s="12">
        <f t="shared" si="44"/>
        <v>725</v>
      </c>
      <c r="AR39" s="31">
        <f t="shared" si="45"/>
        <v>931552.64500000002</v>
      </c>
      <c r="AS39" s="8">
        <v>261</v>
      </c>
      <c r="AT39" s="31">
        <v>335358.9522</v>
      </c>
      <c r="AU39" s="8">
        <v>247</v>
      </c>
      <c r="AV39" s="31">
        <v>317370.34940000001</v>
      </c>
      <c r="AW39" s="8">
        <v>217</v>
      </c>
      <c r="AX39" s="31">
        <v>278823.34340000001</v>
      </c>
      <c r="AY39" s="30">
        <v>1284.9002</v>
      </c>
      <c r="AZ39" s="12">
        <f t="shared" si="46"/>
        <v>353</v>
      </c>
      <c r="BA39" s="31">
        <f t="shared" si="47"/>
        <v>1159022.55</v>
      </c>
      <c r="BB39" s="8">
        <v>135</v>
      </c>
      <c r="BC39" s="31">
        <v>443252.25000000006</v>
      </c>
      <c r="BD39" s="8">
        <v>38</v>
      </c>
      <c r="BE39" s="31">
        <v>124767.30000000002</v>
      </c>
      <c r="BF39" s="8">
        <v>55</v>
      </c>
      <c r="BG39" s="31">
        <v>180584.25000000003</v>
      </c>
      <c r="BH39" s="8">
        <v>125</v>
      </c>
      <c r="BI39" s="31">
        <v>410418.75000000006</v>
      </c>
      <c r="BJ39" s="30">
        <v>3283.3500000000004</v>
      </c>
      <c r="BK39" s="12">
        <f t="shared" si="48"/>
        <v>343</v>
      </c>
      <c r="BL39" s="31">
        <f t="shared" si="49"/>
        <v>599278.00660000008</v>
      </c>
      <c r="BM39" s="8">
        <v>54</v>
      </c>
      <c r="BN39" s="31">
        <f t="shared" si="2"/>
        <v>94346.974800000011</v>
      </c>
      <c r="BO39" s="8">
        <v>146</v>
      </c>
      <c r="BP39" s="31">
        <f t="shared" si="3"/>
        <v>255086.26520000002</v>
      </c>
      <c r="BQ39" s="57">
        <v>95</v>
      </c>
      <c r="BR39" s="31">
        <f t="shared" si="4"/>
        <v>165980.78900000002</v>
      </c>
      <c r="BS39" s="8">
        <v>48</v>
      </c>
      <c r="BT39" s="31">
        <f t="shared" si="5"/>
        <v>83863.977600000013</v>
      </c>
      <c r="BU39" s="30">
        <v>1747.1662000000001</v>
      </c>
      <c r="BV39" s="12">
        <f t="shared" si="6"/>
        <v>234</v>
      </c>
      <c r="BW39" s="31">
        <f t="shared" si="50"/>
        <v>258043.45320000002</v>
      </c>
      <c r="BX39" s="8">
        <v>114</v>
      </c>
      <c r="BY39" s="31">
        <f t="shared" si="8"/>
        <v>125713.47720000001</v>
      </c>
      <c r="BZ39" s="8">
        <v>43</v>
      </c>
      <c r="CA39" s="31">
        <f t="shared" si="9"/>
        <v>47418.241399999999</v>
      </c>
      <c r="CB39" s="8">
        <v>46</v>
      </c>
      <c r="CC39" s="31">
        <f t="shared" si="10"/>
        <v>50726.4908</v>
      </c>
      <c r="CD39" s="8">
        <v>31</v>
      </c>
      <c r="CE39" s="31">
        <f t="shared" si="11"/>
        <v>34185.243800000004</v>
      </c>
      <c r="CF39" s="30">
        <v>1102.7498000000001</v>
      </c>
      <c r="CG39" s="12">
        <f t="shared" si="12"/>
        <v>192</v>
      </c>
      <c r="CH39" s="31">
        <f t="shared" si="51"/>
        <v>254562.81599999999</v>
      </c>
      <c r="CI39" s="8">
        <v>32</v>
      </c>
      <c r="CJ39" s="31">
        <f t="shared" si="14"/>
        <v>42427.135999999999</v>
      </c>
      <c r="CK39" s="8">
        <v>53</v>
      </c>
      <c r="CL39" s="31">
        <f t="shared" si="15"/>
        <v>70269.944000000003</v>
      </c>
      <c r="CM39" s="8">
        <v>61</v>
      </c>
      <c r="CN39" s="31">
        <f t="shared" si="16"/>
        <v>80876.728000000003</v>
      </c>
      <c r="CO39" s="8">
        <v>21</v>
      </c>
      <c r="CP39" s="31">
        <f t="shared" si="17"/>
        <v>27842.807999999997</v>
      </c>
      <c r="CQ39" s="8">
        <v>25</v>
      </c>
      <c r="CR39" s="31">
        <f t="shared" si="18"/>
        <v>33146.199999999997</v>
      </c>
      <c r="CS39" s="30">
        <v>1325.848</v>
      </c>
      <c r="CT39" s="12">
        <f t="shared" si="19"/>
        <v>159.80000000000001</v>
      </c>
      <c r="CU39" s="31">
        <f t="shared" si="52"/>
        <v>217646.67507760003</v>
      </c>
      <c r="CV39" s="8">
        <v>66.800000000000011</v>
      </c>
      <c r="CW39" s="31">
        <f t="shared" si="21"/>
        <v>90981.213361600021</v>
      </c>
      <c r="CX39" s="8">
        <v>56</v>
      </c>
      <c r="CY39" s="31">
        <f t="shared" si="22"/>
        <v>76271.675872000007</v>
      </c>
      <c r="CZ39" s="8">
        <v>37</v>
      </c>
      <c r="DA39" s="31">
        <f t="shared" si="23"/>
        <v>50393.785844000005</v>
      </c>
      <c r="DB39" s="30">
        <v>1361.9942120000001</v>
      </c>
      <c r="DC39" s="12">
        <f t="shared" si="24"/>
        <v>112</v>
      </c>
      <c r="DD39" s="31">
        <f t="shared" si="53"/>
        <v>389799.31200000003</v>
      </c>
      <c r="DE39" s="8">
        <v>27</v>
      </c>
      <c r="DF39" s="31">
        <f t="shared" si="26"/>
        <v>93969.477000000014</v>
      </c>
      <c r="DG39" s="8">
        <v>27</v>
      </c>
      <c r="DH39" s="31">
        <f t="shared" si="27"/>
        <v>93969.477000000014</v>
      </c>
      <c r="DI39" s="8">
        <v>23</v>
      </c>
      <c r="DJ39" s="31">
        <f t="shared" si="28"/>
        <v>80048.073000000019</v>
      </c>
      <c r="DK39" s="8">
        <v>35</v>
      </c>
      <c r="DL39" s="31">
        <f t="shared" si="29"/>
        <v>121812.28500000002</v>
      </c>
      <c r="DM39" s="30">
        <v>3480.3510000000006</v>
      </c>
      <c r="DN39" s="31">
        <f t="shared" si="54"/>
        <v>5768500.7875000006</v>
      </c>
      <c r="DO39" s="31">
        <f t="shared" si="55"/>
        <v>1719330.2628775998</v>
      </c>
    </row>
    <row r="40" spans="1:119" ht="45" x14ac:dyDescent="0.25">
      <c r="A40" s="44">
        <v>36</v>
      </c>
      <c r="B40" s="44" t="s">
        <v>33</v>
      </c>
      <c r="C40" s="9" t="s">
        <v>35</v>
      </c>
      <c r="D40" s="62" t="s">
        <v>34</v>
      </c>
      <c r="E40" s="17" t="s">
        <v>1</v>
      </c>
      <c r="F40" s="65">
        <f t="shared" si="32"/>
        <v>4851.5244266490154</v>
      </c>
      <c r="G40" s="12">
        <f t="shared" si="33"/>
        <v>372</v>
      </c>
      <c r="H40" s="12">
        <f t="shared" si="34"/>
        <v>1917</v>
      </c>
      <c r="I40" s="31">
        <f t="shared" si="35"/>
        <v>1438954.6428</v>
      </c>
      <c r="J40" s="8">
        <v>429</v>
      </c>
      <c r="K40" s="31">
        <f t="shared" si="36"/>
        <v>322019.58360000001</v>
      </c>
      <c r="L40" s="8">
        <v>759</v>
      </c>
      <c r="M40" s="31">
        <f t="shared" si="37"/>
        <v>569726.95559999999</v>
      </c>
      <c r="N40" s="58">
        <v>589</v>
      </c>
      <c r="O40" s="31">
        <f t="shared" si="38"/>
        <v>442120.12760000001</v>
      </c>
      <c r="P40" s="8">
        <v>140</v>
      </c>
      <c r="Q40" s="31">
        <f t="shared" si="39"/>
        <v>105087.97600000001</v>
      </c>
      <c r="R40" s="30">
        <v>750.62840000000006</v>
      </c>
      <c r="S40" s="12">
        <f t="shared" si="40"/>
        <v>915</v>
      </c>
      <c r="T40" s="31">
        <f t="shared" si="41"/>
        <v>623092.85699999996</v>
      </c>
      <c r="U40" s="8">
        <v>428</v>
      </c>
      <c r="V40" s="31">
        <v>291457.64239999995</v>
      </c>
      <c r="W40" s="8">
        <v>298</v>
      </c>
      <c r="X40" s="31">
        <v>202930.78839999999</v>
      </c>
      <c r="Y40" s="58">
        <v>110</v>
      </c>
      <c r="Z40" s="31">
        <v>74907.337999999989</v>
      </c>
      <c r="AA40" s="8">
        <v>79</v>
      </c>
      <c r="AB40" s="31">
        <v>53797.088199999998</v>
      </c>
      <c r="AC40" s="30">
        <v>680.97579999999994</v>
      </c>
      <c r="AD40" s="12">
        <f t="shared" si="42"/>
        <v>1021.5244266490155</v>
      </c>
      <c r="AE40" s="31">
        <f t="shared" si="43"/>
        <v>612873.79501234333</v>
      </c>
      <c r="AF40" s="8">
        <v>261</v>
      </c>
      <c r="AG40" s="31">
        <v>156589.56</v>
      </c>
      <c r="AH40" s="8">
        <v>400</v>
      </c>
      <c r="AI40" s="31">
        <v>239984</v>
      </c>
      <c r="AJ40" s="8">
        <v>265</v>
      </c>
      <c r="AK40" s="31">
        <v>158989.40000000002</v>
      </c>
      <c r="AL40" s="8">
        <v>1.5244266490154399</v>
      </c>
      <c r="AM40" s="31">
        <v>914.59501234330332</v>
      </c>
      <c r="AN40" s="8">
        <v>94</v>
      </c>
      <c r="AO40" s="31">
        <v>56396.240000000005</v>
      </c>
      <c r="AP40" s="30">
        <v>599.96</v>
      </c>
      <c r="AQ40" s="12">
        <f t="shared" si="44"/>
        <v>705</v>
      </c>
      <c r="AR40" s="31">
        <f t="shared" si="45"/>
        <v>475514.46299999999</v>
      </c>
      <c r="AS40" s="8">
        <v>314</v>
      </c>
      <c r="AT40" s="31">
        <v>211789.4204</v>
      </c>
      <c r="AU40" s="8">
        <v>201</v>
      </c>
      <c r="AV40" s="31">
        <v>135572.20860000001</v>
      </c>
      <c r="AW40" s="8">
        <v>190</v>
      </c>
      <c r="AX40" s="31">
        <v>128152.834</v>
      </c>
      <c r="AY40" s="30">
        <v>674.48860000000002</v>
      </c>
      <c r="AZ40" s="12">
        <f t="shared" si="46"/>
        <v>293</v>
      </c>
      <c r="BA40" s="31">
        <f t="shared" si="47"/>
        <v>197295.94500000001</v>
      </c>
      <c r="BB40" s="8">
        <v>118</v>
      </c>
      <c r="BC40" s="31">
        <v>79457.070000000007</v>
      </c>
      <c r="BD40" s="8">
        <v>33</v>
      </c>
      <c r="BE40" s="31">
        <v>22221.045000000002</v>
      </c>
      <c r="BF40" s="8">
        <v>42</v>
      </c>
      <c r="BG40" s="31">
        <v>28281.33</v>
      </c>
      <c r="BH40" s="8">
        <v>100</v>
      </c>
      <c r="BI40" s="31">
        <v>67336.5</v>
      </c>
      <c r="BJ40" s="30">
        <v>673.36500000000001</v>
      </c>
      <c r="BK40" s="12">
        <f t="shared" si="48"/>
        <v>106</v>
      </c>
      <c r="BL40" s="31">
        <f t="shared" si="49"/>
        <v>79566.610400000005</v>
      </c>
      <c r="BM40" s="8">
        <v>29</v>
      </c>
      <c r="BN40" s="31">
        <f t="shared" si="2"/>
        <v>21768.223600000001</v>
      </c>
      <c r="BO40" s="8">
        <v>37</v>
      </c>
      <c r="BP40" s="31">
        <f t="shared" si="3"/>
        <v>27773.250800000002</v>
      </c>
      <c r="BQ40" s="58">
        <v>27</v>
      </c>
      <c r="BR40" s="31">
        <f t="shared" si="4"/>
        <v>20266.966800000002</v>
      </c>
      <c r="BS40" s="8">
        <v>13</v>
      </c>
      <c r="BT40" s="31">
        <f t="shared" si="5"/>
        <v>9758.1692000000003</v>
      </c>
      <c r="BU40" s="30">
        <v>750.62840000000006</v>
      </c>
      <c r="BV40" s="12">
        <f t="shared" si="6"/>
        <v>64</v>
      </c>
      <c r="BW40" s="31">
        <f t="shared" si="50"/>
        <v>43582.451199999996</v>
      </c>
      <c r="BX40" s="8">
        <v>28</v>
      </c>
      <c r="BY40" s="31">
        <f t="shared" si="8"/>
        <v>19067.322399999997</v>
      </c>
      <c r="BZ40" s="8">
        <v>20</v>
      </c>
      <c r="CA40" s="31">
        <f t="shared" si="9"/>
        <v>13619.516</v>
      </c>
      <c r="CB40" s="58">
        <v>11</v>
      </c>
      <c r="CC40" s="31">
        <f t="shared" si="10"/>
        <v>7490.7337999999991</v>
      </c>
      <c r="CD40" s="8">
        <v>5</v>
      </c>
      <c r="CE40" s="31">
        <f t="shared" si="11"/>
        <v>3404.8789999999999</v>
      </c>
      <c r="CF40" s="30">
        <v>680.97579999999994</v>
      </c>
      <c r="CG40" s="12">
        <f t="shared" si="12"/>
        <v>122</v>
      </c>
      <c r="CH40" s="31">
        <f t="shared" si="51"/>
        <v>77586.827200000014</v>
      </c>
      <c r="CI40" s="8">
        <v>80</v>
      </c>
      <c r="CJ40" s="31">
        <f t="shared" si="14"/>
        <v>50876.608000000007</v>
      </c>
      <c r="CK40" s="8">
        <v>20</v>
      </c>
      <c r="CL40" s="31">
        <f t="shared" si="15"/>
        <v>12719.152000000002</v>
      </c>
      <c r="CM40" s="8">
        <v>10</v>
      </c>
      <c r="CN40" s="31">
        <f t="shared" si="16"/>
        <v>6359.5760000000009</v>
      </c>
      <c r="CO40" s="8">
        <v>7</v>
      </c>
      <c r="CP40" s="31">
        <f t="shared" si="17"/>
        <v>4451.7032000000008</v>
      </c>
      <c r="CQ40" s="8">
        <v>5</v>
      </c>
      <c r="CR40" s="31">
        <f t="shared" si="18"/>
        <v>3179.7880000000005</v>
      </c>
      <c r="CS40" s="30">
        <v>635.95760000000007</v>
      </c>
      <c r="CT40" s="12">
        <f t="shared" si="19"/>
        <v>40</v>
      </c>
      <c r="CU40" s="31">
        <f t="shared" si="52"/>
        <v>28598.316640000005</v>
      </c>
      <c r="CV40" s="8">
        <v>20</v>
      </c>
      <c r="CW40" s="31">
        <f t="shared" si="21"/>
        <v>14299.158320000002</v>
      </c>
      <c r="CX40" s="8">
        <v>10</v>
      </c>
      <c r="CY40" s="31">
        <f t="shared" si="22"/>
        <v>7149.5791600000011</v>
      </c>
      <c r="CZ40" s="8">
        <v>10</v>
      </c>
      <c r="DA40" s="31">
        <f t="shared" si="23"/>
        <v>7149.5791600000011</v>
      </c>
      <c r="DB40" s="30">
        <v>714.95791600000007</v>
      </c>
      <c r="DC40" s="12">
        <f t="shared" si="24"/>
        <v>40</v>
      </c>
      <c r="DD40" s="31">
        <f t="shared" si="53"/>
        <v>28550.676000000003</v>
      </c>
      <c r="DE40" s="8">
        <v>10</v>
      </c>
      <c r="DF40" s="31">
        <f t="shared" si="26"/>
        <v>7137.6690000000008</v>
      </c>
      <c r="DG40" s="8">
        <v>10</v>
      </c>
      <c r="DH40" s="31">
        <f t="shared" si="27"/>
        <v>7137.6690000000008</v>
      </c>
      <c r="DI40" s="8">
        <v>10</v>
      </c>
      <c r="DJ40" s="31">
        <f t="shared" si="28"/>
        <v>7137.6690000000008</v>
      </c>
      <c r="DK40" s="8">
        <v>10</v>
      </c>
      <c r="DL40" s="31">
        <f t="shared" si="29"/>
        <v>7137.6690000000008</v>
      </c>
      <c r="DM40" s="30">
        <v>713.76690000000008</v>
      </c>
      <c r="DN40" s="31">
        <f t="shared" si="54"/>
        <v>3347731.7028123429</v>
      </c>
      <c r="DO40" s="31">
        <f t="shared" si="55"/>
        <v>257884.88144000003</v>
      </c>
    </row>
    <row r="41" spans="1:119" ht="30" x14ac:dyDescent="0.25">
      <c r="A41" s="44">
        <v>37</v>
      </c>
      <c r="B41" s="44" t="s">
        <v>33</v>
      </c>
      <c r="C41" s="9" t="s">
        <v>32</v>
      </c>
      <c r="D41" s="62" t="s">
        <v>31</v>
      </c>
      <c r="E41" s="17" t="s">
        <v>1</v>
      </c>
      <c r="F41" s="65">
        <f t="shared" si="32"/>
        <v>4882.7916236011233</v>
      </c>
      <c r="G41" s="12">
        <f t="shared" si="33"/>
        <v>372</v>
      </c>
      <c r="H41" s="12">
        <f t="shared" si="34"/>
        <v>1917</v>
      </c>
      <c r="I41" s="31">
        <f t="shared" si="35"/>
        <v>3091616.8290000004</v>
      </c>
      <c r="J41" s="8">
        <v>429</v>
      </c>
      <c r="K41" s="31">
        <f t="shared" si="36"/>
        <v>691864.17300000007</v>
      </c>
      <c r="L41" s="8">
        <v>759</v>
      </c>
      <c r="M41" s="31">
        <f t="shared" si="37"/>
        <v>1224067.3830000001</v>
      </c>
      <c r="N41" s="58">
        <v>589</v>
      </c>
      <c r="O41" s="31">
        <f t="shared" si="38"/>
        <v>949902.09299999999</v>
      </c>
      <c r="P41" s="8">
        <v>140</v>
      </c>
      <c r="Q41" s="31">
        <f t="shared" si="39"/>
        <v>225783.18000000002</v>
      </c>
      <c r="R41" s="30">
        <v>1612.7370000000001</v>
      </c>
      <c r="S41" s="12">
        <f t="shared" si="40"/>
        <v>915</v>
      </c>
      <c r="T41" s="31">
        <f t="shared" si="41"/>
        <v>1091767.9350000001</v>
      </c>
      <c r="U41" s="8">
        <v>428</v>
      </c>
      <c r="V41" s="31">
        <v>510684.89200000005</v>
      </c>
      <c r="W41" s="8">
        <v>298</v>
      </c>
      <c r="X41" s="31">
        <v>355570.32200000004</v>
      </c>
      <c r="Y41" s="58">
        <v>110</v>
      </c>
      <c r="Z41" s="31">
        <v>131250.79</v>
      </c>
      <c r="AA41" s="8">
        <v>79</v>
      </c>
      <c r="AB41" s="31">
        <v>94261.931000000011</v>
      </c>
      <c r="AC41" s="30">
        <v>1193.1890000000001</v>
      </c>
      <c r="AD41" s="12">
        <f t="shared" si="42"/>
        <v>1052.7916236011235</v>
      </c>
      <c r="AE41" s="31">
        <f t="shared" si="43"/>
        <v>551283.80578249227</v>
      </c>
      <c r="AF41" s="8">
        <v>261</v>
      </c>
      <c r="AG41" s="31">
        <v>136670.04</v>
      </c>
      <c r="AH41" s="8">
        <v>400</v>
      </c>
      <c r="AI41" s="31">
        <v>209456</v>
      </c>
      <c r="AJ41" s="8">
        <v>265</v>
      </c>
      <c r="AK41" s="31">
        <v>138764.6</v>
      </c>
      <c r="AL41" s="8">
        <v>32.79162360112349</v>
      </c>
      <c r="AM41" s="31">
        <v>17171.005782492302</v>
      </c>
      <c r="AN41" s="8">
        <v>94</v>
      </c>
      <c r="AO41" s="31">
        <v>49222.159999999996</v>
      </c>
      <c r="AP41" s="30">
        <v>523.64</v>
      </c>
      <c r="AQ41" s="12">
        <f t="shared" si="44"/>
        <v>705</v>
      </c>
      <c r="AR41" s="31">
        <f t="shared" si="45"/>
        <v>795799.77</v>
      </c>
      <c r="AS41" s="8">
        <v>314</v>
      </c>
      <c r="AT41" s="31">
        <v>354441.31600000005</v>
      </c>
      <c r="AU41" s="8">
        <v>201</v>
      </c>
      <c r="AV41" s="31">
        <v>226887.59400000001</v>
      </c>
      <c r="AW41" s="8">
        <v>190</v>
      </c>
      <c r="AX41" s="31">
        <v>214470.86000000002</v>
      </c>
      <c r="AY41" s="35">
        <v>1128.7940000000001</v>
      </c>
      <c r="AZ41" s="12">
        <f t="shared" si="46"/>
        <v>293</v>
      </c>
      <c r="BA41" s="31">
        <f t="shared" si="47"/>
        <v>962021.55000000016</v>
      </c>
      <c r="BB41" s="8">
        <v>118</v>
      </c>
      <c r="BC41" s="31">
        <v>387435.30000000005</v>
      </c>
      <c r="BD41" s="8">
        <v>33</v>
      </c>
      <c r="BE41" s="31">
        <v>108350.55000000002</v>
      </c>
      <c r="BF41" s="8">
        <v>42</v>
      </c>
      <c r="BG41" s="31">
        <v>137900.70000000001</v>
      </c>
      <c r="BH41" s="8">
        <v>100</v>
      </c>
      <c r="BI41" s="31">
        <v>328335.00000000006</v>
      </c>
      <c r="BJ41" s="30">
        <v>3283.3500000000004</v>
      </c>
      <c r="BK41" s="12">
        <f t="shared" si="48"/>
        <v>106</v>
      </c>
      <c r="BL41" s="31">
        <f t="shared" si="49"/>
        <v>170950.122</v>
      </c>
      <c r="BM41" s="8">
        <v>29</v>
      </c>
      <c r="BN41" s="31">
        <f t="shared" si="2"/>
        <v>46769.373</v>
      </c>
      <c r="BO41" s="8">
        <v>37</v>
      </c>
      <c r="BP41" s="31">
        <f t="shared" si="3"/>
        <v>59671.269</v>
      </c>
      <c r="BQ41" s="58">
        <v>27</v>
      </c>
      <c r="BR41" s="31">
        <f t="shared" si="4"/>
        <v>43543.899000000005</v>
      </c>
      <c r="BS41" s="8">
        <v>13</v>
      </c>
      <c r="BT41" s="31">
        <f t="shared" si="5"/>
        <v>20965.581000000002</v>
      </c>
      <c r="BU41" s="30">
        <v>1612.7370000000001</v>
      </c>
      <c r="BV41" s="12">
        <f t="shared" si="6"/>
        <v>64</v>
      </c>
      <c r="BW41" s="31">
        <f t="shared" si="50"/>
        <v>76364.096000000005</v>
      </c>
      <c r="BX41" s="8">
        <v>28</v>
      </c>
      <c r="BY41" s="31">
        <f t="shared" si="8"/>
        <v>33409.292000000001</v>
      </c>
      <c r="BZ41" s="8">
        <v>20</v>
      </c>
      <c r="CA41" s="31">
        <f t="shared" si="9"/>
        <v>23863.780000000002</v>
      </c>
      <c r="CB41" s="58">
        <v>11</v>
      </c>
      <c r="CC41" s="31">
        <f t="shared" si="10"/>
        <v>13125.079000000002</v>
      </c>
      <c r="CD41" s="8">
        <v>5</v>
      </c>
      <c r="CE41" s="31">
        <f t="shared" si="11"/>
        <v>5965.9450000000006</v>
      </c>
      <c r="CF41" s="30">
        <v>1193.1890000000001</v>
      </c>
      <c r="CG41" s="12">
        <f t="shared" si="12"/>
        <v>122</v>
      </c>
      <c r="CH41" s="31">
        <f t="shared" si="51"/>
        <v>67717.124800000005</v>
      </c>
      <c r="CI41" s="8">
        <v>80</v>
      </c>
      <c r="CJ41" s="31">
        <f t="shared" si="14"/>
        <v>44404.671999999999</v>
      </c>
      <c r="CK41" s="8">
        <v>20</v>
      </c>
      <c r="CL41" s="31">
        <f t="shared" si="15"/>
        <v>11101.168</v>
      </c>
      <c r="CM41" s="8">
        <v>10</v>
      </c>
      <c r="CN41" s="31">
        <f t="shared" si="16"/>
        <v>5550.5839999999998</v>
      </c>
      <c r="CO41" s="8">
        <v>7</v>
      </c>
      <c r="CP41" s="31">
        <f t="shared" si="17"/>
        <v>3885.4088000000002</v>
      </c>
      <c r="CQ41" s="8">
        <v>5</v>
      </c>
      <c r="CR41" s="31">
        <f t="shared" si="18"/>
        <v>2775.2919999999999</v>
      </c>
      <c r="CS41" s="30">
        <v>555.05840000000001</v>
      </c>
      <c r="CT41" s="12">
        <f t="shared" si="19"/>
        <v>40</v>
      </c>
      <c r="CU41" s="31">
        <f t="shared" si="52"/>
        <v>47860.865600000005</v>
      </c>
      <c r="CV41" s="8">
        <v>20</v>
      </c>
      <c r="CW41" s="31">
        <f t="shared" si="21"/>
        <v>23930.432800000002</v>
      </c>
      <c r="CX41" s="8">
        <v>10</v>
      </c>
      <c r="CY41" s="31">
        <f t="shared" si="22"/>
        <v>11965.216400000001</v>
      </c>
      <c r="CZ41" s="8">
        <v>10</v>
      </c>
      <c r="DA41" s="31">
        <f t="shared" si="23"/>
        <v>11965.216400000001</v>
      </c>
      <c r="DB41" s="35">
        <v>1196.5216400000002</v>
      </c>
      <c r="DC41" s="12">
        <f t="shared" si="24"/>
        <v>40</v>
      </c>
      <c r="DD41" s="31">
        <f t="shared" si="53"/>
        <v>139214.04000000004</v>
      </c>
      <c r="DE41" s="8">
        <v>10</v>
      </c>
      <c r="DF41" s="31">
        <f t="shared" si="26"/>
        <v>34803.510000000009</v>
      </c>
      <c r="DG41" s="8">
        <v>10</v>
      </c>
      <c r="DH41" s="31">
        <f t="shared" si="27"/>
        <v>34803.510000000009</v>
      </c>
      <c r="DI41" s="8">
        <v>10</v>
      </c>
      <c r="DJ41" s="31">
        <f t="shared" si="28"/>
        <v>34803.510000000009</v>
      </c>
      <c r="DK41" s="8">
        <v>10</v>
      </c>
      <c r="DL41" s="31">
        <f t="shared" si="29"/>
        <v>34803.510000000009</v>
      </c>
      <c r="DM41" s="30">
        <v>3480.3510000000006</v>
      </c>
      <c r="DN41" s="31">
        <f t="shared" si="54"/>
        <v>6492489.889782493</v>
      </c>
      <c r="DO41" s="31">
        <f t="shared" si="55"/>
        <v>502106.24840000004</v>
      </c>
    </row>
    <row r="42" spans="1:119" ht="60" x14ac:dyDescent="0.25">
      <c r="A42" s="44">
        <v>38</v>
      </c>
      <c r="B42" s="13" t="s">
        <v>30</v>
      </c>
      <c r="C42" s="14" t="s">
        <v>29</v>
      </c>
      <c r="D42" s="15" t="s">
        <v>28</v>
      </c>
      <c r="E42" s="13" t="s">
        <v>1</v>
      </c>
      <c r="F42" s="65">
        <f t="shared" si="32"/>
        <v>155.12113230846737</v>
      </c>
      <c r="G42" s="12">
        <f t="shared" si="33"/>
        <v>493.60870650741305</v>
      </c>
      <c r="H42" s="12">
        <f t="shared" si="34"/>
        <v>54.218447109411002</v>
      </c>
      <c r="I42" s="31">
        <f t="shared" si="35"/>
        <v>39210.542388358757</v>
      </c>
      <c r="J42" s="8">
        <v>10</v>
      </c>
      <c r="K42" s="31">
        <f t="shared" si="36"/>
        <v>7231.9560000000001</v>
      </c>
      <c r="L42" s="8">
        <v>22.6941664358773</v>
      </c>
      <c r="M42" s="31">
        <f t="shared" si="37"/>
        <v>16412.321312094147</v>
      </c>
      <c r="N42" s="8">
        <v>17.178990699114625</v>
      </c>
      <c r="O42" s="31">
        <f t="shared" si="38"/>
        <v>12423.770486040621</v>
      </c>
      <c r="P42" s="8">
        <v>4.3452899744190772</v>
      </c>
      <c r="Q42" s="31">
        <f t="shared" si="39"/>
        <v>3142.4945902239892</v>
      </c>
      <c r="R42" s="30">
        <v>723.19560000000001</v>
      </c>
      <c r="S42" s="12">
        <f t="shared" si="40"/>
        <v>36.10677328080159</v>
      </c>
      <c r="T42" s="31">
        <f t="shared" si="41"/>
        <v>14467.261918151582</v>
      </c>
      <c r="U42" s="8">
        <v>11.411561296142279</v>
      </c>
      <c r="V42" s="31">
        <v>4572.3843801382882</v>
      </c>
      <c r="W42" s="8">
        <v>10.178846696245245</v>
      </c>
      <c r="X42" s="31">
        <v>4078.4602942515448</v>
      </c>
      <c r="Y42" s="8">
        <v>10.137926709526669</v>
      </c>
      <c r="Z42" s="31">
        <v>4062.0644739731456</v>
      </c>
      <c r="AA42" s="8">
        <v>4.3784385788874012</v>
      </c>
      <c r="AB42" s="31">
        <v>1754.3527697886038</v>
      </c>
      <c r="AC42" s="30">
        <v>400.68</v>
      </c>
      <c r="AD42" s="12">
        <f t="shared" si="42"/>
        <v>29.904804344551035</v>
      </c>
      <c r="AE42" s="31">
        <f t="shared" si="43"/>
        <v>23425.629435260609</v>
      </c>
      <c r="AF42" s="8">
        <v>9.6929396211381427</v>
      </c>
      <c r="AG42" s="31">
        <v>7592.8673228223533</v>
      </c>
      <c r="AH42" s="8">
        <v>6.4881159543280864</v>
      </c>
      <c r="AI42" s="31">
        <v>5082.4007516633637</v>
      </c>
      <c r="AJ42" s="8">
        <v>7.4214795480124582</v>
      </c>
      <c r="AK42" s="31">
        <v>5813.5417891400793</v>
      </c>
      <c r="AL42" s="8">
        <v>3.2791623601123496</v>
      </c>
      <c r="AM42" s="31">
        <v>2568.699043170408</v>
      </c>
      <c r="AN42" s="8">
        <v>3.0231068609599991</v>
      </c>
      <c r="AO42" s="31">
        <v>2368.1205284644057</v>
      </c>
      <c r="AP42" s="30">
        <v>783.34</v>
      </c>
      <c r="AQ42" s="12">
        <f t="shared" si="44"/>
        <v>22.792548689771994</v>
      </c>
      <c r="AR42" s="31">
        <f t="shared" si="45"/>
        <v>9045.5420432176725</v>
      </c>
      <c r="AS42" s="8">
        <v>8.4432883634223757</v>
      </c>
      <c r="AT42" s="31">
        <v>3350.8371930612575</v>
      </c>
      <c r="AU42" s="8">
        <v>5.7284464127219517</v>
      </c>
      <c r="AV42" s="31">
        <v>2273.4141571384844</v>
      </c>
      <c r="AW42" s="8">
        <v>8.6208139136276678</v>
      </c>
      <c r="AX42" s="31">
        <v>3421.2906930179306</v>
      </c>
      <c r="AY42" s="30">
        <v>396.86399999999998</v>
      </c>
      <c r="AZ42" s="12">
        <f t="shared" si="46"/>
        <v>12.098558883931734</v>
      </c>
      <c r="BA42" s="31">
        <f t="shared" si="47"/>
        <v>8146.746102878692</v>
      </c>
      <c r="BB42" s="8">
        <v>4.9200265168503963</v>
      </c>
      <c r="BC42" s="31">
        <v>3312.973655518967</v>
      </c>
      <c r="BD42" s="8">
        <v>2.1854763197444314</v>
      </c>
      <c r="BE42" s="31">
        <v>1471.623262044709</v>
      </c>
      <c r="BF42" s="8">
        <v>2.7210262099788345</v>
      </c>
      <c r="BG42" s="31">
        <v>1832.2438138823979</v>
      </c>
      <c r="BH42" s="8">
        <v>2.2720298373580721</v>
      </c>
      <c r="BI42" s="31">
        <v>1529.9053714326183</v>
      </c>
      <c r="BJ42" s="30">
        <v>673.36500000000001</v>
      </c>
      <c r="BK42" s="12">
        <f t="shared" si="48"/>
        <v>402.41520062019885</v>
      </c>
      <c r="BL42" s="31">
        <f t="shared" si="49"/>
        <v>291024.90246164508</v>
      </c>
      <c r="BM42" s="8">
        <v>363.63636363636363</v>
      </c>
      <c r="BN42" s="31">
        <f t="shared" si="2"/>
        <v>262980.2181818182</v>
      </c>
      <c r="BO42" s="8">
        <v>20.631060396252089</v>
      </c>
      <c r="BP42" s="31">
        <f t="shared" si="3"/>
        <v>14920.292101903768</v>
      </c>
      <c r="BQ42" s="8">
        <v>14.197512974474895</v>
      </c>
      <c r="BR42" s="31">
        <f t="shared" si="4"/>
        <v>10267.578914083157</v>
      </c>
      <c r="BS42" s="8">
        <v>3.9502636131082518</v>
      </c>
      <c r="BT42" s="31">
        <f t="shared" si="5"/>
        <v>2856.8132638399902</v>
      </c>
      <c r="BU42" s="30">
        <v>723.19560000000001</v>
      </c>
      <c r="BV42" s="12">
        <f t="shared" si="6"/>
        <v>32.824339346183265</v>
      </c>
      <c r="BW42" s="31">
        <f t="shared" si="50"/>
        <v>13152.056289228711</v>
      </c>
      <c r="BX42" s="8">
        <v>10.374146632856617</v>
      </c>
      <c r="BY42" s="31">
        <f t="shared" si="8"/>
        <v>4156.7130728529892</v>
      </c>
      <c r="BZ42" s="8">
        <v>9.2534969965865859</v>
      </c>
      <c r="CA42" s="31">
        <f t="shared" si="9"/>
        <v>3707.6911765923132</v>
      </c>
      <c r="CB42" s="8">
        <v>9.2162970086606073</v>
      </c>
      <c r="CC42" s="31">
        <f t="shared" si="10"/>
        <v>3692.7858854301321</v>
      </c>
      <c r="CD42" s="8">
        <v>3.9803987080794552</v>
      </c>
      <c r="CE42" s="31">
        <f t="shared" si="11"/>
        <v>1594.8661543532762</v>
      </c>
      <c r="CF42" s="30">
        <v>400.68</v>
      </c>
      <c r="CG42" s="12">
        <f t="shared" si="12"/>
        <v>26.649977837663908</v>
      </c>
      <c r="CH42" s="31">
        <f t="shared" si="51"/>
        <v>22128.553257716987</v>
      </c>
      <c r="CI42" s="8">
        <v>8.8117632919437661</v>
      </c>
      <c r="CJ42" s="31">
        <f t="shared" si="14"/>
        <v>7316.763056537904</v>
      </c>
      <c r="CK42" s="8">
        <v>5.3620793010975909</v>
      </c>
      <c r="CL42" s="31">
        <f t="shared" si="15"/>
        <v>4452.351071705094</v>
      </c>
      <c r="CM42" s="8">
        <v>6.7467995891022339</v>
      </c>
      <c r="CN42" s="31">
        <f t="shared" si="16"/>
        <v>5602.1402695349852</v>
      </c>
      <c r="CO42" s="8">
        <v>2.9810566910112266</v>
      </c>
      <c r="CP42" s="31">
        <f t="shared" si="17"/>
        <v>2475.2918052369382</v>
      </c>
      <c r="CQ42" s="8">
        <v>2.7482789645090899</v>
      </c>
      <c r="CR42" s="31">
        <f t="shared" si="18"/>
        <v>2282.0070547020637</v>
      </c>
      <c r="CS42" s="30">
        <v>830.34040000000005</v>
      </c>
      <c r="CT42" s="12">
        <f t="shared" si="19"/>
        <v>20.720498808883633</v>
      </c>
      <c r="CU42" s="31">
        <f t="shared" si="52"/>
        <v>8716.6132416461223</v>
      </c>
      <c r="CV42" s="8">
        <v>7.6757166940203412</v>
      </c>
      <c r="CW42" s="31">
        <f t="shared" si="21"/>
        <v>3228.9885678590299</v>
      </c>
      <c r="CX42" s="8">
        <v>5.207678557019956</v>
      </c>
      <c r="CY42" s="31">
        <f t="shared" si="22"/>
        <v>2190.7445514243577</v>
      </c>
      <c r="CZ42" s="8">
        <v>7.8371035578433341</v>
      </c>
      <c r="DA42" s="31">
        <f t="shared" si="23"/>
        <v>3296.8801223627333</v>
      </c>
      <c r="DB42" s="30">
        <v>420.67583999999999</v>
      </c>
      <c r="DC42" s="12">
        <f t="shared" si="24"/>
        <v>10.998689894483393</v>
      </c>
      <c r="DD42" s="31">
        <f t="shared" si="53"/>
        <v>7850.500790046739</v>
      </c>
      <c r="DE42" s="8">
        <v>4.4727513789549054</v>
      </c>
      <c r="DF42" s="31">
        <f t="shared" si="26"/>
        <v>3192.5018862273682</v>
      </c>
      <c r="DG42" s="8">
        <v>1.9867966543131192</v>
      </c>
      <c r="DH42" s="31">
        <f t="shared" si="27"/>
        <v>1418.1096888794468</v>
      </c>
      <c r="DI42" s="8">
        <v>2.4736601908898495</v>
      </c>
      <c r="DJ42" s="31">
        <f t="shared" si="28"/>
        <v>1765.6167661048562</v>
      </c>
      <c r="DK42" s="8">
        <v>2.0654816703255201</v>
      </c>
      <c r="DL42" s="31">
        <f t="shared" si="29"/>
        <v>1474.2724488350686</v>
      </c>
      <c r="DM42" s="30">
        <v>713.76690000000008</v>
      </c>
      <c r="DN42" s="31">
        <f t="shared" si="54"/>
        <v>94295.721887867316</v>
      </c>
      <c r="DO42" s="31">
        <f t="shared" si="55"/>
        <v>342872.62604028371</v>
      </c>
    </row>
    <row r="43" spans="1:119" ht="30" x14ac:dyDescent="0.25">
      <c r="A43" s="44">
        <v>39</v>
      </c>
      <c r="B43" s="44" t="s">
        <v>24</v>
      </c>
      <c r="C43" s="9" t="s">
        <v>27</v>
      </c>
      <c r="D43" s="62" t="s">
        <v>26</v>
      </c>
      <c r="E43" s="17" t="s">
        <v>25</v>
      </c>
      <c r="F43" s="65">
        <f t="shared" si="32"/>
        <v>13250.50783610363</v>
      </c>
      <c r="G43" s="12">
        <f t="shared" si="33"/>
        <v>23259.548815712922</v>
      </c>
      <c r="H43" s="12">
        <f t="shared" si="34"/>
        <v>3646.3093087898942</v>
      </c>
      <c r="I43" s="31">
        <f t="shared" si="35"/>
        <v>426125.93737173104</v>
      </c>
      <c r="J43" s="8">
        <v>1048.7697695966315</v>
      </c>
      <c r="K43" s="31">
        <f t="shared" si="36"/>
        <v>122564.47912391035</v>
      </c>
      <c r="L43" s="8">
        <v>1048.7697695966315</v>
      </c>
      <c r="M43" s="31">
        <f t="shared" si="37"/>
        <v>122564.47912391035</v>
      </c>
      <c r="N43" s="8">
        <v>1048.7697695966315</v>
      </c>
      <c r="O43" s="31">
        <f t="shared" si="38"/>
        <v>122564.47912391035</v>
      </c>
      <c r="P43" s="8">
        <v>500</v>
      </c>
      <c r="Q43" s="31">
        <f t="shared" si="39"/>
        <v>58432.500000000007</v>
      </c>
      <c r="R43" s="30">
        <v>116.86500000000001</v>
      </c>
      <c r="S43" s="12">
        <f t="shared" si="40"/>
        <v>1700</v>
      </c>
      <c r="T43" s="31">
        <f t="shared" si="41"/>
        <v>245270.22000000006</v>
      </c>
      <c r="U43" s="8">
        <v>500</v>
      </c>
      <c r="V43" s="31">
        <v>228036.18621869825</v>
      </c>
      <c r="W43" s="8">
        <v>500</v>
      </c>
      <c r="X43" s="31">
        <v>203402.96305477797</v>
      </c>
      <c r="Y43" s="8">
        <v>500</v>
      </c>
      <c r="Z43" s="31">
        <v>202585.26270078885</v>
      </c>
      <c r="AA43" s="8">
        <v>200</v>
      </c>
      <c r="AB43" s="31">
        <v>87493.937876829106</v>
      </c>
      <c r="AC43" s="30">
        <v>144.27660000000003</v>
      </c>
      <c r="AD43" s="12">
        <f t="shared" si="42"/>
        <v>1905.5362643745818</v>
      </c>
      <c r="AE43" s="31">
        <f t="shared" si="43"/>
        <v>276721.97631247679</v>
      </c>
      <c r="AF43" s="8">
        <v>500</v>
      </c>
      <c r="AG43" s="31">
        <v>235386.06885981283</v>
      </c>
      <c r="AH43" s="8">
        <v>300</v>
      </c>
      <c r="AI43" s="31">
        <v>157559.23058319811</v>
      </c>
      <c r="AJ43" s="8">
        <v>400</v>
      </c>
      <c r="AK43" s="31">
        <v>180225.29430808849</v>
      </c>
      <c r="AL43" s="8">
        <v>200</v>
      </c>
      <c r="AM43" s="31">
        <v>79632.099989216615</v>
      </c>
      <c r="AN43" s="8">
        <v>505.53626437458178</v>
      </c>
      <c r="AO43" s="31">
        <v>73413.976312476763</v>
      </c>
      <c r="AP43" s="30">
        <v>145.22</v>
      </c>
      <c r="AQ43" s="12">
        <f t="shared" si="44"/>
        <v>2999.0195644436835</v>
      </c>
      <c r="AR43" s="31">
        <f t="shared" si="45"/>
        <v>428174.22184301494</v>
      </c>
      <c r="AS43" s="8">
        <v>1110.9589951871546</v>
      </c>
      <c r="AT43" s="31">
        <v>158613.17108546334</v>
      </c>
      <c r="AU43" s="8">
        <v>753.74294904236194</v>
      </c>
      <c r="AV43" s="31">
        <v>107612.93607490667</v>
      </c>
      <c r="AW43" s="8">
        <v>1134.3176202141667</v>
      </c>
      <c r="AX43" s="31">
        <v>161948.11468264487</v>
      </c>
      <c r="AY43" s="30">
        <v>142.7714</v>
      </c>
      <c r="AZ43" s="12">
        <f t="shared" si="46"/>
        <v>2999.642698495471</v>
      </c>
      <c r="BA43" s="31">
        <f t="shared" si="47"/>
        <v>350553.24395967327</v>
      </c>
      <c r="BB43" s="8">
        <v>1219.8412851695196</v>
      </c>
      <c r="BC43" s="31">
        <v>142556.7517913359</v>
      </c>
      <c r="BD43" s="8">
        <v>541.85363299448704</v>
      </c>
      <c r="BE43" s="31">
        <v>63323.72481990073</v>
      </c>
      <c r="BF43" s="8">
        <v>674.63459751541336</v>
      </c>
      <c r="BG43" s="31">
        <v>78841.172238638785</v>
      </c>
      <c r="BH43" s="8">
        <v>563.31318281605081</v>
      </c>
      <c r="BI43" s="31">
        <v>65831.595109797781</v>
      </c>
      <c r="BJ43" s="30">
        <v>116.86500000000001</v>
      </c>
      <c r="BK43" s="12">
        <f t="shared" si="48"/>
        <v>8803.3940640460278</v>
      </c>
      <c r="BL43" s="31">
        <f t="shared" si="49"/>
        <v>1028808.6472947391</v>
      </c>
      <c r="BM43" s="8">
        <v>953.42706326966493</v>
      </c>
      <c r="BN43" s="31">
        <f t="shared" si="2"/>
        <v>111422.2537490094</v>
      </c>
      <c r="BO43" s="8">
        <v>4176.3280154356453</v>
      </c>
      <c r="BP43" s="31">
        <f t="shared" si="3"/>
        <v>488066.57352388673</v>
      </c>
      <c r="BQ43" s="8">
        <v>2873.9904806629334</v>
      </c>
      <c r="BR43" s="31">
        <f t="shared" si="4"/>
        <v>335868.89752267371</v>
      </c>
      <c r="BS43" s="8">
        <v>799.64850467778365</v>
      </c>
      <c r="BT43" s="31">
        <f t="shared" si="5"/>
        <v>93450.922499169188</v>
      </c>
      <c r="BU43" s="30">
        <v>116.86500000000001</v>
      </c>
      <c r="BV43" s="12">
        <f t="shared" si="6"/>
        <v>4546.3073886680422</v>
      </c>
      <c r="BW43" s="31">
        <f t="shared" si="50"/>
        <v>655925.77259190381</v>
      </c>
      <c r="BX43" s="8">
        <v>1436.8624145230769</v>
      </c>
      <c r="BY43" s="31">
        <f t="shared" si="8"/>
        <v>207305.62383518022</v>
      </c>
      <c r="BZ43" s="8">
        <v>1281.6477834607458</v>
      </c>
      <c r="CA43" s="31">
        <f t="shared" si="9"/>
        <v>184911.78459525268</v>
      </c>
      <c r="CB43" s="8">
        <v>1276.495430562411</v>
      </c>
      <c r="CC43" s="31">
        <f t="shared" si="10"/>
        <v>184168.4206370808</v>
      </c>
      <c r="CD43" s="8">
        <v>551.30176012180823</v>
      </c>
      <c r="CE43" s="31">
        <f t="shared" si="11"/>
        <v>79539.943524390095</v>
      </c>
      <c r="CF43" s="30">
        <v>144.27660000000003</v>
      </c>
      <c r="CG43" s="12">
        <f t="shared" si="12"/>
        <v>4456.5180330541652</v>
      </c>
      <c r="CH43" s="31">
        <f t="shared" si="51"/>
        <v>686006.0816857334</v>
      </c>
      <c r="CI43" s="8">
        <v>1473.5390120307297</v>
      </c>
      <c r="CJ43" s="31">
        <f t="shared" si="14"/>
        <v>226826.57544672873</v>
      </c>
      <c r="CK43" s="8">
        <v>896.66877944775774</v>
      </c>
      <c r="CL43" s="31">
        <f t="shared" si="15"/>
        <v>138027.09456048757</v>
      </c>
      <c r="CM43" s="8">
        <v>1128.227356037163</v>
      </c>
      <c r="CN43" s="31">
        <f t="shared" si="16"/>
        <v>173671.64724233982</v>
      </c>
      <c r="CO43" s="8">
        <v>498.50446337980372</v>
      </c>
      <c r="CP43" s="31">
        <f t="shared" si="17"/>
        <v>76736.387262336008</v>
      </c>
      <c r="CQ43" s="8">
        <v>459.57842215871068</v>
      </c>
      <c r="CR43" s="31">
        <f t="shared" si="18"/>
        <v>70744.377173841247</v>
      </c>
      <c r="CS43" s="30">
        <v>153.9332</v>
      </c>
      <c r="CT43" s="12">
        <f t="shared" si="19"/>
        <v>2726.3814222215301</v>
      </c>
      <c r="CU43" s="31">
        <f t="shared" si="52"/>
        <v>412604.2501396325</v>
      </c>
      <c r="CV43" s="8">
        <v>1009.9627228974132</v>
      </c>
      <c r="CW43" s="31">
        <f t="shared" si="21"/>
        <v>152845.41940962829</v>
      </c>
      <c r="CX43" s="8">
        <v>685.22086276578352</v>
      </c>
      <c r="CY43" s="31">
        <f t="shared" si="22"/>
        <v>103699.73839945551</v>
      </c>
      <c r="CZ43" s="8">
        <v>1031.1978365583334</v>
      </c>
      <c r="DA43" s="31">
        <f t="shared" si="23"/>
        <v>156059.09233054871</v>
      </c>
      <c r="DB43" s="30">
        <v>151.337684</v>
      </c>
      <c r="DC43" s="12">
        <f t="shared" si="24"/>
        <v>2726.9479077231549</v>
      </c>
      <c r="DD43" s="31">
        <f t="shared" si="53"/>
        <v>337805.85327023052</v>
      </c>
      <c r="DE43" s="8">
        <v>1108.9466228813812</v>
      </c>
      <c r="DF43" s="31">
        <f t="shared" si="26"/>
        <v>137372.8699080146</v>
      </c>
      <c r="DG43" s="8">
        <v>492.59421181316998</v>
      </c>
      <c r="DH43" s="31">
        <f t="shared" si="27"/>
        <v>61021.043917358889</v>
      </c>
      <c r="DI43" s="8">
        <v>613.30417955946666</v>
      </c>
      <c r="DJ43" s="31">
        <f t="shared" si="28"/>
        <v>75974.220520870105</v>
      </c>
      <c r="DK43" s="8">
        <v>512.10289346913703</v>
      </c>
      <c r="DL43" s="31">
        <f t="shared" si="29"/>
        <v>63437.718923986955</v>
      </c>
      <c r="DM43" s="30">
        <v>123.87690000000002</v>
      </c>
      <c r="DN43" s="31">
        <f t="shared" si="54"/>
        <v>1726845.5994868961</v>
      </c>
      <c r="DO43" s="31">
        <f t="shared" si="55"/>
        <v>3121150.6049822397</v>
      </c>
    </row>
    <row r="44" spans="1:119" ht="60" x14ac:dyDescent="0.25">
      <c r="A44" s="44">
        <v>40</v>
      </c>
      <c r="B44" s="13" t="s">
        <v>24</v>
      </c>
      <c r="C44" s="14" t="s">
        <v>23</v>
      </c>
      <c r="D44" s="15" t="s">
        <v>22</v>
      </c>
      <c r="E44" s="13" t="s">
        <v>1</v>
      </c>
      <c r="F44" s="65">
        <f t="shared" si="32"/>
        <v>9999.7792718109522</v>
      </c>
      <c r="G44" s="12">
        <f t="shared" si="33"/>
        <v>8997.3618681278786</v>
      </c>
      <c r="H44" s="12">
        <f t="shared" si="34"/>
        <v>1999.9744846647111</v>
      </c>
      <c r="I44" s="31">
        <f t="shared" si="35"/>
        <v>69937.907744034164</v>
      </c>
      <c r="J44" s="8">
        <v>209.75395391932631</v>
      </c>
      <c r="K44" s="31">
        <f t="shared" si="36"/>
        <v>7334.969916186491</v>
      </c>
      <c r="L44" s="8">
        <v>918.79216339584207</v>
      </c>
      <c r="M44" s="31">
        <f t="shared" si="37"/>
        <v>32129.610678654568</v>
      </c>
      <c r="N44" s="8">
        <v>695.50569632043005</v>
      </c>
      <c r="O44" s="31">
        <f t="shared" si="38"/>
        <v>24321.416896907653</v>
      </c>
      <c r="P44" s="8">
        <v>175.92267102911242</v>
      </c>
      <c r="Q44" s="31">
        <f t="shared" si="39"/>
        <v>6151.9102522854455</v>
      </c>
      <c r="R44" s="30">
        <v>34.969400000000007</v>
      </c>
      <c r="S44" s="12">
        <f t="shared" si="40"/>
        <v>2000.3752510139384</v>
      </c>
      <c r="T44" s="31">
        <f t="shared" si="41"/>
        <v>581646.31121197145</v>
      </c>
      <c r="U44" s="8">
        <v>632.21946239015392</v>
      </c>
      <c r="V44" s="31">
        <v>183829.56797193771</v>
      </c>
      <c r="W44" s="8">
        <v>563.92502472272815</v>
      </c>
      <c r="X44" s="31">
        <v>163971.68994359305</v>
      </c>
      <c r="Y44" s="8">
        <v>561.65798944746086</v>
      </c>
      <c r="Z44" s="31">
        <v>163312.50727045297</v>
      </c>
      <c r="AA44" s="8">
        <v>242.57277445359563</v>
      </c>
      <c r="AB44" s="31">
        <v>70532.546025987758</v>
      </c>
      <c r="AC44" s="30">
        <v>290.76859999999999</v>
      </c>
      <c r="AD44" s="12">
        <f t="shared" si="42"/>
        <v>2000.321360839534</v>
      </c>
      <c r="AE44" s="31">
        <f t="shared" si="43"/>
        <v>74211.922487146716</v>
      </c>
      <c r="AF44" s="8">
        <v>648.35716529352112</v>
      </c>
      <c r="AG44" s="31">
        <v>24054.050832389636</v>
      </c>
      <c r="AH44" s="8">
        <v>433.9876892527148</v>
      </c>
      <c r="AI44" s="31">
        <v>16100.943271275719</v>
      </c>
      <c r="AJ44" s="8">
        <v>496.42003665635173</v>
      </c>
      <c r="AK44" s="31">
        <v>18417.18335995065</v>
      </c>
      <c r="AL44" s="8">
        <v>219.34196388711365</v>
      </c>
      <c r="AM44" s="31">
        <v>8137.5868602119172</v>
      </c>
      <c r="AN44" s="8">
        <v>202.21450574983271</v>
      </c>
      <c r="AO44" s="31">
        <v>7502.1581633187934</v>
      </c>
      <c r="AP44" s="30">
        <v>37.1</v>
      </c>
      <c r="AQ44" s="12">
        <f t="shared" si="44"/>
        <v>1999.346376295789</v>
      </c>
      <c r="AR44" s="31">
        <f t="shared" si="45"/>
        <v>575264.73520463274</v>
      </c>
      <c r="AS44" s="8">
        <v>740.6393301247698</v>
      </c>
      <c r="AT44" s="31">
        <v>213101.48815521158</v>
      </c>
      <c r="AU44" s="8">
        <v>502.49529936157467</v>
      </c>
      <c r="AV44" s="31">
        <v>144581.16350222818</v>
      </c>
      <c r="AW44" s="8">
        <v>756.21174680944443</v>
      </c>
      <c r="AX44" s="31">
        <v>217582.08354719295</v>
      </c>
      <c r="AY44" s="30">
        <v>287.72640000000001</v>
      </c>
      <c r="AZ44" s="12">
        <f t="shared" si="46"/>
        <v>1999.7617989969804</v>
      </c>
      <c r="BA44" s="31">
        <f t="shared" si="47"/>
        <v>55643.372057090986</v>
      </c>
      <c r="BB44" s="8">
        <v>813.22752344634637</v>
      </c>
      <c r="BC44" s="31">
        <v>22628.05583989459</v>
      </c>
      <c r="BD44" s="8">
        <v>361.23575532965799</v>
      </c>
      <c r="BE44" s="31">
        <v>10051.384892047734</v>
      </c>
      <c r="BF44" s="8">
        <v>449.75639834360891</v>
      </c>
      <c r="BG44" s="31">
        <v>12514.47178391092</v>
      </c>
      <c r="BH44" s="8">
        <v>375.54212187736726</v>
      </c>
      <c r="BI44" s="31">
        <v>10449.459541237746</v>
      </c>
      <c r="BJ44" s="30">
        <v>27.825000000000003</v>
      </c>
      <c r="BK44" s="12">
        <f t="shared" si="48"/>
        <v>1760.6788128092055</v>
      </c>
      <c r="BL44" s="31">
        <f t="shared" si="49"/>
        <v>61569.881676650242</v>
      </c>
      <c r="BM44" s="8">
        <v>190.68541265393299</v>
      </c>
      <c r="BN44" s="31">
        <f t="shared" si="2"/>
        <v>6668.1544692604457</v>
      </c>
      <c r="BO44" s="8">
        <v>835.26560308712908</v>
      </c>
      <c r="BP44" s="31">
        <f t="shared" si="3"/>
        <v>29208.736980595058</v>
      </c>
      <c r="BQ44" s="8">
        <v>574.79809613258681</v>
      </c>
      <c r="BR44" s="31">
        <f t="shared" si="4"/>
        <v>20100.344542898885</v>
      </c>
      <c r="BS44" s="8">
        <v>159.92970093555672</v>
      </c>
      <c r="BT44" s="31">
        <f t="shared" si="5"/>
        <v>5592.6456838958584</v>
      </c>
      <c r="BU44" s="30">
        <v>34.969400000000007</v>
      </c>
      <c r="BV44" s="12">
        <f t="shared" si="6"/>
        <v>1818.5229554672167</v>
      </c>
      <c r="BW44" s="31">
        <f t="shared" si="50"/>
        <v>528769.37382906489</v>
      </c>
      <c r="BX44" s="8">
        <v>574.74496580923085</v>
      </c>
      <c r="BY44" s="31">
        <f t="shared" si="8"/>
        <v>167117.78906539793</v>
      </c>
      <c r="BZ44" s="8">
        <v>512.65911338429828</v>
      </c>
      <c r="CA44" s="31">
        <f t="shared" si="9"/>
        <v>149065.17267599367</v>
      </c>
      <c r="CB44" s="8">
        <v>510.5981722249644</v>
      </c>
      <c r="CC44" s="31">
        <f t="shared" si="10"/>
        <v>148465.91570041177</v>
      </c>
      <c r="CD44" s="8">
        <v>220.52070404872327</v>
      </c>
      <c r="CE44" s="31">
        <f t="shared" si="11"/>
        <v>64120.496387261599</v>
      </c>
      <c r="CF44" s="30">
        <v>290.76859999999999</v>
      </c>
      <c r="CG44" s="12">
        <f t="shared" si="12"/>
        <v>1782.6072132216659</v>
      </c>
      <c r="CH44" s="31">
        <f t="shared" si="51"/>
        <v>70102.811267155237</v>
      </c>
      <c r="CI44" s="8">
        <v>589.41560481229192</v>
      </c>
      <c r="CJ44" s="31">
        <f t="shared" si="14"/>
        <v>23179.358074848191</v>
      </c>
      <c r="CK44" s="8">
        <v>358.66751177910311</v>
      </c>
      <c r="CL44" s="31">
        <f t="shared" si="15"/>
        <v>14104.958568225009</v>
      </c>
      <c r="CM44" s="8">
        <v>451.29094241486519</v>
      </c>
      <c r="CN44" s="31">
        <f t="shared" si="16"/>
        <v>17747.467601406988</v>
      </c>
      <c r="CO44" s="8">
        <v>199.40178535192149</v>
      </c>
      <c r="CP44" s="31">
        <f t="shared" si="17"/>
        <v>7841.6746107496647</v>
      </c>
      <c r="CQ44" s="8">
        <v>183.83136886348427</v>
      </c>
      <c r="CR44" s="31">
        <f t="shared" si="18"/>
        <v>7229.3524119253825</v>
      </c>
      <c r="CS44" s="30">
        <v>39.326000000000001</v>
      </c>
      <c r="CT44" s="12">
        <f t="shared" si="19"/>
        <v>1817.5876148143534</v>
      </c>
      <c r="CU44" s="31">
        <f t="shared" si="52"/>
        <v>554346.0175608279</v>
      </c>
      <c r="CV44" s="8">
        <v>673.30848193160887</v>
      </c>
      <c r="CW44" s="31">
        <f t="shared" si="21"/>
        <v>205352.34313138571</v>
      </c>
      <c r="CX44" s="8">
        <v>456.81390851052237</v>
      </c>
      <c r="CY44" s="31">
        <f t="shared" si="22"/>
        <v>139323.6666476017</v>
      </c>
      <c r="CZ44" s="8">
        <v>687.46522437222211</v>
      </c>
      <c r="DA44" s="31">
        <f t="shared" si="23"/>
        <v>209670.00778184045</v>
      </c>
      <c r="DB44" s="30">
        <v>304.98998400000005</v>
      </c>
      <c r="DC44" s="12">
        <f t="shared" si="24"/>
        <v>1817.9652718154368</v>
      </c>
      <c r="DD44" s="31">
        <f t="shared" si="53"/>
        <v>53619.976709560411</v>
      </c>
      <c r="DE44" s="8">
        <v>739.29774858758753</v>
      </c>
      <c r="DF44" s="31">
        <f t="shared" si="26"/>
        <v>21805.217445716604</v>
      </c>
      <c r="DG44" s="8">
        <v>328.39614120877997</v>
      </c>
      <c r="DH44" s="31">
        <f t="shared" si="27"/>
        <v>9685.8799868823626</v>
      </c>
      <c r="DI44" s="8">
        <v>408.86945303964444</v>
      </c>
      <c r="DJ44" s="31">
        <f t="shared" si="28"/>
        <v>12059.400082677796</v>
      </c>
      <c r="DK44" s="8">
        <v>341.40192897942478</v>
      </c>
      <c r="DL44" s="31">
        <f t="shared" si="29"/>
        <v>10069.479194283645</v>
      </c>
      <c r="DM44" s="30">
        <v>29.494500000000006</v>
      </c>
      <c r="DN44" s="31">
        <f t="shared" si="54"/>
        <v>1356704.2487048761</v>
      </c>
      <c r="DO44" s="31">
        <f t="shared" si="55"/>
        <v>1268408.0610432588</v>
      </c>
    </row>
    <row r="45" spans="1:119" ht="45" x14ac:dyDescent="0.25">
      <c r="A45" s="44">
        <v>41</v>
      </c>
      <c r="B45" s="44" t="s">
        <v>21</v>
      </c>
      <c r="C45" s="9" t="s">
        <v>20</v>
      </c>
      <c r="D45" s="62" t="s">
        <v>19</v>
      </c>
      <c r="E45" s="17" t="s">
        <v>1</v>
      </c>
      <c r="F45" s="65">
        <f t="shared" si="32"/>
        <v>90999.007606336905</v>
      </c>
      <c r="G45" s="12">
        <f t="shared" si="33"/>
        <v>81620.465514463882</v>
      </c>
      <c r="H45" s="12">
        <f t="shared" si="34"/>
        <v>25999.668300641242</v>
      </c>
      <c r="I45" s="31">
        <f t="shared" si="35"/>
        <v>6585929.1778324917</v>
      </c>
      <c r="J45" s="8">
        <v>2726.8014009512422</v>
      </c>
      <c r="K45" s="31">
        <f t="shared" si="36"/>
        <v>690721.15463243739</v>
      </c>
      <c r="L45" s="8">
        <v>11944.298124145946</v>
      </c>
      <c r="M45" s="31">
        <f t="shared" si="37"/>
        <v>3025588.6580907861</v>
      </c>
      <c r="N45" s="8">
        <v>9041.5740521655898</v>
      </c>
      <c r="O45" s="31">
        <f t="shared" si="38"/>
        <v>2290304.8483207715</v>
      </c>
      <c r="P45" s="8">
        <v>2286.9947233784615</v>
      </c>
      <c r="Q45" s="31">
        <f t="shared" si="39"/>
        <v>579314.51678849594</v>
      </c>
      <c r="R45" s="30">
        <v>253.3082</v>
      </c>
      <c r="S45" s="12">
        <f t="shared" si="40"/>
        <v>15002.81438260454</v>
      </c>
      <c r="T45" s="31">
        <f t="shared" si="41"/>
        <v>5823036.3451945474</v>
      </c>
      <c r="U45" s="8">
        <v>4741.6459679261543</v>
      </c>
      <c r="V45" s="31">
        <v>1840373.1528727913</v>
      </c>
      <c r="W45" s="8">
        <v>4229.437685420462</v>
      </c>
      <c r="X45" s="31">
        <v>1641569.9570671699</v>
      </c>
      <c r="Y45" s="8">
        <v>4212.4349208559561</v>
      </c>
      <c r="Z45" s="31">
        <v>1634970.680857854</v>
      </c>
      <c r="AA45" s="8">
        <v>1819.2958084019672</v>
      </c>
      <c r="AB45" s="31">
        <v>706122.55439673224</v>
      </c>
      <c r="AC45" s="30">
        <v>388.12960000000004</v>
      </c>
      <c r="AD45" s="12">
        <f t="shared" si="42"/>
        <v>20003.213608395341</v>
      </c>
      <c r="AE45" s="31">
        <f t="shared" si="43"/>
        <v>4579935.7877781978</v>
      </c>
      <c r="AF45" s="8">
        <v>6483.5716529352112</v>
      </c>
      <c r="AG45" s="31">
        <v>1484478.5656560459</v>
      </c>
      <c r="AH45" s="8">
        <v>4339.8768925271479</v>
      </c>
      <c r="AI45" s="31">
        <v>993658.21331301588</v>
      </c>
      <c r="AJ45" s="8">
        <v>4964.2003665635175</v>
      </c>
      <c r="AK45" s="31">
        <v>1136603.315928383</v>
      </c>
      <c r="AL45" s="8">
        <v>2193.4196388711366</v>
      </c>
      <c r="AM45" s="31">
        <v>502205.36051593546</v>
      </c>
      <c r="AN45" s="8">
        <v>2022.1450574983271</v>
      </c>
      <c r="AO45" s="31">
        <v>462990.33236481698</v>
      </c>
      <c r="AP45" s="30">
        <v>228.96</v>
      </c>
      <c r="AQ45" s="12">
        <f t="shared" si="44"/>
        <v>14995.097822218417</v>
      </c>
      <c r="AR45" s="31">
        <f t="shared" si="45"/>
        <v>5764568.454814991</v>
      </c>
      <c r="AS45" s="8">
        <v>5554.7949759357734</v>
      </c>
      <c r="AT45" s="31">
        <v>2135430.9435579847</v>
      </c>
      <c r="AU45" s="8">
        <v>3768.7147452118102</v>
      </c>
      <c r="AV45" s="31">
        <v>1448807.7632447253</v>
      </c>
      <c r="AW45" s="8">
        <v>5671.5881010708335</v>
      </c>
      <c r="AX45" s="31">
        <v>2180329.748012281</v>
      </c>
      <c r="AY45" s="30">
        <v>384.43020000000001</v>
      </c>
      <c r="AZ45" s="12">
        <f t="shared" si="46"/>
        <v>14998.213492477355</v>
      </c>
      <c r="BA45" s="31">
        <f t="shared" si="47"/>
        <v>4173252.9042818239</v>
      </c>
      <c r="BB45" s="8">
        <v>6099.2064258475984</v>
      </c>
      <c r="BC45" s="31">
        <v>1697104.1879920943</v>
      </c>
      <c r="BD45" s="8">
        <v>2709.268164972435</v>
      </c>
      <c r="BE45" s="31">
        <v>753853.86690358003</v>
      </c>
      <c r="BF45" s="8">
        <v>3373.172987577067</v>
      </c>
      <c r="BG45" s="31">
        <v>938585.38379331888</v>
      </c>
      <c r="BH45" s="8">
        <v>2816.5659140802545</v>
      </c>
      <c r="BI45" s="31">
        <v>783709.46559283079</v>
      </c>
      <c r="BJ45" s="30">
        <v>278.25</v>
      </c>
      <c r="BK45" s="12">
        <f t="shared" si="48"/>
        <v>22888.82456651967</v>
      </c>
      <c r="BL45" s="31">
        <f t="shared" si="49"/>
        <v>5797926.9510608781</v>
      </c>
      <c r="BM45" s="8">
        <v>2478.9103645011292</v>
      </c>
      <c r="BN45" s="31">
        <f t="shared" si="2"/>
        <v>627928.32239312492</v>
      </c>
      <c r="BO45" s="8">
        <v>10858.452840132677</v>
      </c>
      <c r="BP45" s="31">
        <f t="shared" si="3"/>
        <v>2750535.143718896</v>
      </c>
      <c r="BQ45" s="8">
        <v>7472.3752497236264</v>
      </c>
      <c r="BR45" s="31">
        <f t="shared" si="4"/>
        <v>1892813.9242320424</v>
      </c>
      <c r="BS45" s="8">
        <v>2079.0861121622374</v>
      </c>
      <c r="BT45" s="31">
        <f t="shared" si="5"/>
        <v>526649.56071681448</v>
      </c>
      <c r="BU45" s="30">
        <v>253.3082</v>
      </c>
      <c r="BV45" s="12">
        <f t="shared" si="6"/>
        <v>13638.922166004128</v>
      </c>
      <c r="BW45" s="31">
        <f t="shared" si="50"/>
        <v>5293669.4047223162</v>
      </c>
      <c r="BX45" s="8">
        <v>4310.5872435692308</v>
      </c>
      <c r="BY45" s="31">
        <f t="shared" si="8"/>
        <v>1673066.5026116283</v>
      </c>
      <c r="BZ45" s="8">
        <v>3844.9433503822379</v>
      </c>
      <c r="CA45" s="31">
        <f t="shared" si="9"/>
        <v>1492336.324606518</v>
      </c>
      <c r="CB45" s="8">
        <v>3829.4862916872326</v>
      </c>
      <c r="CC45" s="31">
        <f t="shared" si="10"/>
        <v>1486336.9825980491</v>
      </c>
      <c r="CD45" s="8">
        <v>1653.9052803654247</v>
      </c>
      <c r="CE45" s="31">
        <f t="shared" si="11"/>
        <v>641929.59490612021</v>
      </c>
      <c r="CF45" s="30">
        <v>388.12960000000004</v>
      </c>
      <c r="CG45" s="12">
        <f t="shared" si="12"/>
        <v>17826.072132216661</v>
      </c>
      <c r="CH45" s="31">
        <f t="shared" si="51"/>
        <v>4326344.9239158668</v>
      </c>
      <c r="CI45" s="8">
        <v>5894.1560481229189</v>
      </c>
      <c r="CJ45" s="31">
        <f t="shared" si="14"/>
        <v>1430497.5269049171</v>
      </c>
      <c r="CK45" s="8">
        <v>3586.675117791031</v>
      </c>
      <c r="CL45" s="31">
        <f t="shared" si="15"/>
        <v>870477.4430676006</v>
      </c>
      <c r="CM45" s="8">
        <v>4512.9094241486519</v>
      </c>
      <c r="CN45" s="31">
        <f t="shared" si="16"/>
        <v>1095272.28625826</v>
      </c>
      <c r="CO45" s="8">
        <v>1994.0178535192149</v>
      </c>
      <c r="CP45" s="31">
        <f t="shared" si="17"/>
        <v>483943.34740626503</v>
      </c>
      <c r="CQ45" s="8">
        <v>1838.3136886348427</v>
      </c>
      <c r="CR45" s="31">
        <f t="shared" si="18"/>
        <v>446154.32027882367</v>
      </c>
      <c r="CS45" s="30">
        <v>242.69760000000002</v>
      </c>
      <c r="CT45" s="12">
        <f t="shared" si="19"/>
        <v>13631.907111107648</v>
      </c>
      <c r="CU45" s="31">
        <f t="shared" si="52"/>
        <v>5554947.7837308077</v>
      </c>
      <c r="CV45" s="8">
        <v>5049.8136144870659</v>
      </c>
      <c r="CW45" s="31">
        <f t="shared" si="21"/>
        <v>2057778.9092467849</v>
      </c>
      <c r="CX45" s="8">
        <v>3426.1043138289178</v>
      </c>
      <c r="CY45" s="31">
        <f t="shared" si="22"/>
        <v>1396123.8445812806</v>
      </c>
      <c r="CZ45" s="8">
        <v>5155.9891827916663</v>
      </c>
      <c r="DA45" s="31">
        <f t="shared" si="23"/>
        <v>2101045.0299027432</v>
      </c>
      <c r="DB45" s="30">
        <v>407.49601200000001</v>
      </c>
      <c r="DC45" s="12">
        <f t="shared" si="24"/>
        <v>13634.739538615777</v>
      </c>
      <c r="DD45" s="31">
        <f t="shared" si="53"/>
        <v>4021498.2532170303</v>
      </c>
      <c r="DE45" s="8">
        <v>5544.7331144069076</v>
      </c>
      <c r="DF45" s="31">
        <f t="shared" si="26"/>
        <v>1635391.3084287453</v>
      </c>
      <c r="DG45" s="8">
        <v>2462.9710590658497</v>
      </c>
      <c r="DH45" s="31">
        <f t="shared" si="27"/>
        <v>726440.99901617703</v>
      </c>
      <c r="DI45" s="8">
        <v>3066.5208977973334</v>
      </c>
      <c r="DJ45" s="31">
        <f t="shared" si="28"/>
        <v>904455.00620083453</v>
      </c>
      <c r="DK45" s="8">
        <v>2560.5144673456857</v>
      </c>
      <c r="DL45" s="31">
        <f t="shared" si="29"/>
        <v>755210.93957127328</v>
      </c>
      <c r="DM45" s="30">
        <v>294.94499999999999</v>
      </c>
      <c r="DN45" s="31">
        <f t="shared" si="54"/>
        <v>26926722.669902056</v>
      </c>
      <c r="DO45" s="31">
        <f t="shared" si="55"/>
        <v>24994387.3166469</v>
      </c>
    </row>
    <row r="46" spans="1:119" ht="45" x14ac:dyDescent="0.25">
      <c r="A46" s="44">
        <v>42</v>
      </c>
      <c r="B46" s="13" t="s">
        <v>16</v>
      </c>
      <c r="C46" s="14" t="s">
        <v>18</v>
      </c>
      <c r="D46" s="15" t="s">
        <v>17</v>
      </c>
      <c r="E46" s="17" t="s">
        <v>1</v>
      </c>
      <c r="F46" s="65">
        <f t="shared" si="32"/>
        <v>49998.896359054765</v>
      </c>
      <c r="G46" s="12">
        <f t="shared" si="33"/>
        <v>44986.809340639396</v>
      </c>
      <c r="H46" s="12">
        <f t="shared" si="34"/>
        <v>9999.8724233235534</v>
      </c>
      <c r="I46" s="31">
        <f t="shared" si="35"/>
        <v>1335582.9608590938</v>
      </c>
      <c r="J46" s="8">
        <v>1048.7697695966315</v>
      </c>
      <c r="K46" s="31">
        <f t="shared" si="36"/>
        <v>140073.6904273261</v>
      </c>
      <c r="L46" s="8">
        <v>4593.96081697921</v>
      </c>
      <c r="M46" s="31">
        <f t="shared" si="37"/>
        <v>613569.40671574324</v>
      </c>
      <c r="N46" s="8">
        <v>3477.5284816021499</v>
      </c>
      <c r="O46" s="31">
        <f t="shared" si="38"/>
        <v>464458.70400278317</v>
      </c>
      <c r="P46" s="8">
        <v>879.61335514556208</v>
      </c>
      <c r="Q46" s="31">
        <f t="shared" si="39"/>
        <v>117481.15971324127</v>
      </c>
      <c r="R46" s="30">
        <v>133.56</v>
      </c>
      <c r="S46" s="12">
        <f t="shared" si="40"/>
        <v>10001.876255069694</v>
      </c>
      <c r="T46" s="31">
        <f t="shared" si="41"/>
        <v>1453850.7283091694</v>
      </c>
      <c r="U46" s="8">
        <v>3161.0973119507694</v>
      </c>
      <c r="V46" s="31">
        <v>459490.15085107752</v>
      </c>
      <c r="W46" s="8">
        <v>2819.6251236136409</v>
      </c>
      <c r="X46" s="31">
        <v>409854.50479320687</v>
      </c>
      <c r="Y46" s="8">
        <v>2808.2899472373042</v>
      </c>
      <c r="Z46" s="31">
        <v>408206.84849253058</v>
      </c>
      <c r="AA46" s="8">
        <v>1212.8638722679782</v>
      </c>
      <c r="AB46" s="31">
        <v>176299.22417235433</v>
      </c>
      <c r="AC46" s="30">
        <v>145.3578</v>
      </c>
      <c r="AD46" s="12">
        <f t="shared" si="42"/>
        <v>10001.60680419767</v>
      </c>
      <c r="AE46" s="31">
        <f t="shared" si="43"/>
        <v>2491400.2549256398</v>
      </c>
      <c r="AF46" s="8">
        <v>3241.7858264676056</v>
      </c>
      <c r="AG46" s="31">
        <v>807528.84937308065</v>
      </c>
      <c r="AH46" s="8">
        <v>2169.938446263574</v>
      </c>
      <c r="AI46" s="31">
        <v>540531.66696425632</v>
      </c>
      <c r="AJ46" s="8">
        <v>2482.1001832817587</v>
      </c>
      <c r="AK46" s="31">
        <v>618291.15565548616</v>
      </c>
      <c r="AL46" s="8">
        <v>1096.7098194355683</v>
      </c>
      <c r="AM46" s="31">
        <v>273190.41602140007</v>
      </c>
      <c r="AN46" s="8">
        <v>1011.0725287491636</v>
      </c>
      <c r="AO46" s="31">
        <v>251858.16691141666</v>
      </c>
      <c r="AP46" s="30">
        <v>249.10000000000002</v>
      </c>
      <c r="AQ46" s="12">
        <f t="shared" si="44"/>
        <v>9996.7318814789451</v>
      </c>
      <c r="AR46" s="31">
        <f t="shared" si="45"/>
        <v>1089323.8796609978</v>
      </c>
      <c r="AS46" s="8">
        <v>3703.1966506238491</v>
      </c>
      <c r="AT46" s="31">
        <v>403529.93262517959</v>
      </c>
      <c r="AU46" s="8">
        <v>2512.4764968078734</v>
      </c>
      <c r="AV46" s="31">
        <v>273779.53890416038</v>
      </c>
      <c r="AW46" s="8">
        <v>3781.0587340472225</v>
      </c>
      <c r="AX46" s="31">
        <v>412014.40813165775</v>
      </c>
      <c r="AY46" s="30">
        <v>108.968</v>
      </c>
      <c r="AZ46" s="12">
        <f t="shared" si="46"/>
        <v>9998.8089949849036</v>
      </c>
      <c r="BA46" s="31">
        <f t="shared" si="47"/>
        <v>1279797.5573130928</v>
      </c>
      <c r="BB46" s="8">
        <v>4066.1376172317318</v>
      </c>
      <c r="BC46" s="31">
        <v>520445.28431757551</v>
      </c>
      <c r="BD46" s="8">
        <v>1806.1787766482901</v>
      </c>
      <c r="BE46" s="31">
        <v>231181.8525170979</v>
      </c>
      <c r="BF46" s="8">
        <v>2248.7819917180445</v>
      </c>
      <c r="BG46" s="31">
        <v>287832.85102995113</v>
      </c>
      <c r="BH46" s="8">
        <v>1877.7106093868363</v>
      </c>
      <c r="BI46" s="31">
        <v>240337.56944846813</v>
      </c>
      <c r="BJ46" s="30">
        <v>127.995</v>
      </c>
      <c r="BK46" s="12">
        <f t="shared" si="48"/>
        <v>8803.3940640460278</v>
      </c>
      <c r="BL46" s="31">
        <f t="shared" si="49"/>
        <v>1175781.3111939875</v>
      </c>
      <c r="BM46" s="8">
        <v>953.42706326966493</v>
      </c>
      <c r="BN46" s="31">
        <f t="shared" si="2"/>
        <v>127339.71857029645</v>
      </c>
      <c r="BO46" s="8">
        <v>4176.3280154356453</v>
      </c>
      <c r="BP46" s="31">
        <f t="shared" si="3"/>
        <v>557790.36974158476</v>
      </c>
      <c r="BQ46" s="8">
        <v>2873.9904806629334</v>
      </c>
      <c r="BR46" s="31">
        <f t="shared" si="4"/>
        <v>383850.1685973414</v>
      </c>
      <c r="BS46" s="8">
        <v>799.64850467778365</v>
      </c>
      <c r="BT46" s="31">
        <f t="shared" si="5"/>
        <v>106801.05428476479</v>
      </c>
      <c r="BU46" s="30">
        <v>133.56</v>
      </c>
      <c r="BV46" s="12">
        <f t="shared" si="6"/>
        <v>9092.6147773360844</v>
      </c>
      <c r="BW46" s="31">
        <f t="shared" si="50"/>
        <v>1321682.4802810631</v>
      </c>
      <c r="BX46" s="8">
        <v>2873.7248290461539</v>
      </c>
      <c r="BY46" s="31">
        <f t="shared" si="8"/>
        <v>417718.318955525</v>
      </c>
      <c r="BZ46" s="8">
        <v>2563.2955669214916</v>
      </c>
      <c r="CA46" s="31">
        <f t="shared" si="9"/>
        <v>372595.00435746077</v>
      </c>
      <c r="CB46" s="8">
        <v>2552.990861124822</v>
      </c>
      <c r="CC46" s="31">
        <f t="shared" si="10"/>
        <v>371097.13499320962</v>
      </c>
      <c r="CD46" s="8">
        <v>1102.6035202436165</v>
      </c>
      <c r="CE46" s="31">
        <f t="shared" si="11"/>
        <v>160272.02197486756</v>
      </c>
      <c r="CF46" s="30">
        <v>145.3578</v>
      </c>
      <c r="CG46" s="12">
        <f t="shared" si="12"/>
        <v>8913.0360661083305</v>
      </c>
      <c r="CH46" s="31">
        <f t="shared" si="51"/>
        <v>2353451.5211116406</v>
      </c>
      <c r="CI46" s="8">
        <v>2947.0780240614595</v>
      </c>
      <c r="CJ46" s="31">
        <f t="shared" si="14"/>
        <v>778164.16394133226</v>
      </c>
      <c r="CK46" s="8">
        <v>1793.3375588955155</v>
      </c>
      <c r="CL46" s="31">
        <f t="shared" si="15"/>
        <v>473523.60907612537</v>
      </c>
      <c r="CM46" s="8">
        <v>2256.4547120743259</v>
      </c>
      <c r="CN46" s="31">
        <f t="shared" si="16"/>
        <v>595807.84090437752</v>
      </c>
      <c r="CO46" s="8">
        <v>997.00892675960745</v>
      </c>
      <c r="CP46" s="31">
        <f t="shared" si="17"/>
        <v>263256.21907516738</v>
      </c>
      <c r="CQ46" s="8">
        <v>919.15684431742136</v>
      </c>
      <c r="CR46" s="31">
        <f t="shared" si="18"/>
        <v>242699.68811463789</v>
      </c>
      <c r="CS46" s="30">
        <v>264.04600000000005</v>
      </c>
      <c r="CT46" s="12">
        <f t="shared" si="19"/>
        <v>9087.9380740717679</v>
      </c>
      <c r="CU46" s="31">
        <f t="shared" si="52"/>
        <v>1049712.1022187797</v>
      </c>
      <c r="CV46" s="8">
        <v>3366.5424096580446</v>
      </c>
      <c r="CW46" s="31">
        <f t="shared" si="21"/>
        <v>388856.11689335492</v>
      </c>
      <c r="CX46" s="8">
        <v>2284.0695425526119</v>
      </c>
      <c r="CY46" s="31">
        <f t="shared" si="22"/>
        <v>263823.91930764541</v>
      </c>
      <c r="CZ46" s="8">
        <v>3437.326121861111</v>
      </c>
      <c r="DA46" s="31">
        <f t="shared" si="23"/>
        <v>397032.06601777929</v>
      </c>
      <c r="DB46" s="30">
        <v>115.50608000000001</v>
      </c>
      <c r="DC46" s="12">
        <f t="shared" si="24"/>
        <v>9089.826359077184</v>
      </c>
      <c r="DD46" s="31">
        <f t="shared" si="53"/>
        <v>1233259.4643198892</v>
      </c>
      <c r="DE46" s="8">
        <v>3696.4887429379378</v>
      </c>
      <c r="DF46" s="31">
        <f t="shared" si="26"/>
        <v>501520.00125148182</v>
      </c>
      <c r="DG46" s="8">
        <v>1641.9807060439</v>
      </c>
      <c r="DH46" s="31">
        <f t="shared" si="27"/>
        <v>222775.23969829432</v>
      </c>
      <c r="DI46" s="8">
        <v>2044.3472651982222</v>
      </c>
      <c r="DJ46" s="31">
        <f t="shared" si="28"/>
        <v>277366.20190158923</v>
      </c>
      <c r="DK46" s="8">
        <v>1707.0096448971237</v>
      </c>
      <c r="DL46" s="31">
        <f t="shared" si="29"/>
        <v>231598.0214685238</v>
      </c>
      <c r="DM46" s="30">
        <v>135.6747</v>
      </c>
      <c r="DN46" s="31">
        <f t="shared" si="54"/>
        <v>7649955.3810679941</v>
      </c>
      <c r="DO46" s="31">
        <f t="shared" si="55"/>
        <v>7133886.8791253604</v>
      </c>
    </row>
    <row r="47" spans="1:119" ht="30" x14ac:dyDescent="0.25">
      <c r="A47" s="44">
        <v>43</v>
      </c>
      <c r="B47" s="44" t="s">
        <v>16</v>
      </c>
      <c r="C47" s="9" t="s">
        <v>15</v>
      </c>
      <c r="D47" s="62" t="s">
        <v>14</v>
      </c>
      <c r="E47" s="17" t="s">
        <v>1</v>
      </c>
      <c r="F47" s="65">
        <f t="shared" si="32"/>
        <v>49998.896359054765</v>
      </c>
      <c r="G47" s="12">
        <f t="shared" si="33"/>
        <v>44986.809340639396</v>
      </c>
      <c r="H47" s="12">
        <f t="shared" si="34"/>
        <v>9999.8724233235534</v>
      </c>
      <c r="I47" s="31">
        <f t="shared" si="35"/>
        <v>1947725.1512528451</v>
      </c>
      <c r="J47" s="8">
        <v>1048.7697695966315</v>
      </c>
      <c r="K47" s="31">
        <f t="shared" si="36"/>
        <v>204274.13187318391</v>
      </c>
      <c r="L47" s="8">
        <v>4593.96081697921</v>
      </c>
      <c r="M47" s="31">
        <f t="shared" si="37"/>
        <v>894788.71812712564</v>
      </c>
      <c r="N47" s="8">
        <v>3477.5284816021499</v>
      </c>
      <c r="O47" s="31">
        <f t="shared" si="38"/>
        <v>677335.61000405881</v>
      </c>
      <c r="P47" s="8">
        <v>879.61335514556208</v>
      </c>
      <c r="Q47" s="31">
        <f t="shared" si="39"/>
        <v>171326.69124847685</v>
      </c>
      <c r="R47" s="30">
        <v>194.77500000000001</v>
      </c>
      <c r="S47" s="12">
        <f t="shared" si="40"/>
        <v>10001.876255069694</v>
      </c>
      <c r="T47" s="31">
        <f t="shared" si="41"/>
        <v>2143404.0818366865</v>
      </c>
      <c r="U47" s="8">
        <v>3161.0973119507694</v>
      </c>
      <c r="V47" s="31">
        <v>677423.7861705122</v>
      </c>
      <c r="W47" s="8">
        <v>2819.6251236136409</v>
      </c>
      <c r="X47" s="31">
        <v>604246.22791542788</v>
      </c>
      <c r="Y47" s="8">
        <v>2808.2899472373042</v>
      </c>
      <c r="Z47" s="31">
        <v>601817.09735094372</v>
      </c>
      <c r="AA47" s="8">
        <v>1212.8638722679782</v>
      </c>
      <c r="AB47" s="31">
        <v>259916.97039980217</v>
      </c>
      <c r="AC47" s="30">
        <v>214.30019999999999</v>
      </c>
      <c r="AD47" s="12">
        <f t="shared" si="42"/>
        <v>10001.60680419767</v>
      </c>
      <c r="AE47" s="31">
        <f t="shared" si="43"/>
        <v>2491400.2549256398</v>
      </c>
      <c r="AF47" s="8">
        <v>3241.7858264676056</v>
      </c>
      <c r="AG47" s="31">
        <v>807528.84937308065</v>
      </c>
      <c r="AH47" s="8">
        <v>2169.938446263574</v>
      </c>
      <c r="AI47" s="31">
        <v>540531.66696425632</v>
      </c>
      <c r="AJ47" s="8">
        <v>2482.1001832817587</v>
      </c>
      <c r="AK47" s="31">
        <v>618291.15565548616</v>
      </c>
      <c r="AL47" s="8">
        <v>1096.7098194355683</v>
      </c>
      <c r="AM47" s="31">
        <v>273190.41602140007</v>
      </c>
      <c r="AN47" s="8">
        <v>1011.0725287491636</v>
      </c>
      <c r="AO47" s="31">
        <v>251858.16691141666</v>
      </c>
      <c r="AP47" s="30">
        <v>249.10000000000002</v>
      </c>
      <c r="AQ47" s="12">
        <f t="shared" si="44"/>
        <v>9996.7318814789451</v>
      </c>
      <c r="AR47" s="31">
        <f t="shared" si="45"/>
        <v>2178753.7246799394</v>
      </c>
      <c r="AS47" s="8">
        <v>3703.1966506238491</v>
      </c>
      <c r="AT47" s="31">
        <v>807099.11913485581</v>
      </c>
      <c r="AU47" s="8">
        <v>2512.4764968078734</v>
      </c>
      <c r="AV47" s="31">
        <v>547585.71005918691</v>
      </c>
      <c r="AW47" s="8">
        <v>3781.0587340472225</v>
      </c>
      <c r="AX47" s="31">
        <v>824068.8954858965</v>
      </c>
      <c r="AY47" s="30">
        <v>217.94660000000002</v>
      </c>
      <c r="AZ47" s="12">
        <f t="shared" si="46"/>
        <v>9998.8089949849036</v>
      </c>
      <c r="BA47" s="31">
        <f t="shared" si="47"/>
        <v>2503951.7425690945</v>
      </c>
      <c r="BB47" s="8">
        <v>4066.1376172317318</v>
      </c>
      <c r="BC47" s="31">
        <v>1018262.5127952565</v>
      </c>
      <c r="BD47" s="8">
        <v>1806.1787766482901</v>
      </c>
      <c r="BE47" s="31">
        <v>452312.32014214806</v>
      </c>
      <c r="BF47" s="8">
        <v>2248.7819917180445</v>
      </c>
      <c r="BG47" s="31">
        <v>563151.23027599137</v>
      </c>
      <c r="BH47" s="8">
        <v>1877.7106093868363</v>
      </c>
      <c r="BI47" s="31">
        <v>470225.67935569852</v>
      </c>
      <c r="BJ47" s="30">
        <v>250.42500000000001</v>
      </c>
      <c r="BK47" s="12">
        <f t="shared" si="48"/>
        <v>8803.3940640460278</v>
      </c>
      <c r="BL47" s="31">
        <f t="shared" si="49"/>
        <v>1714681.078824565</v>
      </c>
      <c r="BM47" s="8">
        <v>953.42706326966493</v>
      </c>
      <c r="BN47" s="31">
        <f t="shared" si="2"/>
        <v>185703.756248349</v>
      </c>
      <c r="BO47" s="8">
        <v>4176.3280154356453</v>
      </c>
      <c r="BP47" s="31">
        <f t="shared" si="3"/>
        <v>813444.28920647781</v>
      </c>
      <c r="BQ47" s="8">
        <v>2873.9904806629334</v>
      </c>
      <c r="BR47" s="31">
        <f t="shared" si="4"/>
        <v>559781.49587112281</v>
      </c>
      <c r="BS47" s="8">
        <v>799.64850467778365</v>
      </c>
      <c r="BT47" s="31">
        <f t="shared" si="5"/>
        <v>155751.5374986153</v>
      </c>
      <c r="BU47" s="30">
        <v>194.77500000000001</v>
      </c>
      <c r="BV47" s="12">
        <f t="shared" si="6"/>
        <v>9092.6147773360844</v>
      </c>
      <c r="BW47" s="31">
        <f t="shared" si="50"/>
        <v>1948549.1653060783</v>
      </c>
      <c r="BX47" s="8">
        <v>2873.7248290461539</v>
      </c>
      <c r="BY47" s="31">
        <f t="shared" si="8"/>
        <v>615839.80560955661</v>
      </c>
      <c r="BZ47" s="8">
        <v>2563.2955669214916</v>
      </c>
      <c r="CA47" s="31">
        <f t="shared" si="9"/>
        <v>549314.75265038898</v>
      </c>
      <c r="CB47" s="8">
        <v>2552.990861124822</v>
      </c>
      <c r="CC47" s="31">
        <f t="shared" si="10"/>
        <v>547106.45213722158</v>
      </c>
      <c r="CD47" s="8">
        <v>1102.6035202436165</v>
      </c>
      <c r="CE47" s="31">
        <f t="shared" si="11"/>
        <v>236288.15490891103</v>
      </c>
      <c r="CF47" s="30">
        <v>214.30019999999999</v>
      </c>
      <c r="CG47" s="12">
        <f t="shared" si="12"/>
        <v>8913.0360661083305</v>
      </c>
      <c r="CH47" s="31">
        <f t="shared" si="51"/>
        <v>2353451.5211116406</v>
      </c>
      <c r="CI47" s="8">
        <v>2947.0780240614595</v>
      </c>
      <c r="CJ47" s="31">
        <f t="shared" si="14"/>
        <v>778164.16394133226</v>
      </c>
      <c r="CK47" s="8">
        <v>1793.3375588955155</v>
      </c>
      <c r="CL47" s="31">
        <f t="shared" si="15"/>
        <v>473523.60907612537</v>
      </c>
      <c r="CM47" s="8">
        <v>2256.4547120743259</v>
      </c>
      <c r="CN47" s="31">
        <f t="shared" si="16"/>
        <v>595807.84090437752</v>
      </c>
      <c r="CO47" s="8">
        <v>997.00892675960745</v>
      </c>
      <c r="CP47" s="31">
        <f t="shared" si="17"/>
        <v>263256.21907516738</v>
      </c>
      <c r="CQ47" s="8">
        <v>919.15684431742136</v>
      </c>
      <c r="CR47" s="31">
        <f t="shared" si="18"/>
        <v>242699.68811463789</v>
      </c>
      <c r="CS47" s="30">
        <v>264.04600000000005</v>
      </c>
      <c r="CT47" s="12">
        <f t="shared" si="19"/>
        <v>9087.9380740717679</v>
      </c>
      <c r="CU47" s="31">
        <f t="shared" si="52"/>
        <v>2099526.3165097595</v>
      </c>
      <c r="CV47" s="8">
        <v>3366.5424096580446</v>
      </c>
      <c r="CW47" s="31">
        <f t="shared" si="21"/>
        <v>777750.06025722472</v>
      </c>
      <c r="CX47" s="8">
        <v>2284.0695425526119</v>
      </c>
      <c r="CY47" s="31">
        <f t="shared" si="22"/>
        <v>527673.50242067093</v>
      </c>
      <c r="CZ47" s="8">
        <v>3437.326121861111</v>
      </c>
      <c r="DA47" s="31">
        <f t="shared" si="23"/>
        <v>794102.75383186375</v>
      </c>
      <c r="DB47" s="30">
        <v>231.02339600000002</v>
      </c>
      <c r="DC47" s="12">
        <f t="shared" si="24"/>
        <v>9089.826359077184</v>
      </c>
      <c r="DD47" s="31">
        <f t="shared" si="53"/>
        <v>2412898.9519302184</v>
      </c>
      <c r="DE47" s="8">
        <v>3696.4887429379378</v>
      </c>
      <c r="DF47" s="31">
        <f t="shared" si="26"/>
        <v>981234.78505724715</v>
      </c>
      <c r="DG47" s="8">
        <v>1641.9807060439</v>
      </c>
      <c r="DH47" s="31">
        <f t="shared" si="27"/>
        <v>435864.59940970631</v>
      </c>
      <c r="DI47" s="8">
        <v>2044.3472651982222</v>
      </c>
      <c r="DJ47" s="31">
        <f t="shared" si="28"/>
        <v>542673.00372050074</v>
      </c>
      <c r="DK47" s="8">
        <v>1707.0096448971237</v>
      </c>
      <c r="DL47" s="31">
        <f t="shared" si="29"/>
        <v>453126.563742764</v>
      </c>
      <c r="DM47" s="30">
        <v>265.45050000000003</v>
      </c>
      <c r="DN47" s="31">
        <f t="shared" si="54"/>
        <v>11265234.955264205</v>
      </c>
      <c r="DO47" s="31">
        <f t="shared" si="55"/>
        <v>10529107.033682261</v>
      </c>
    </row>
    <row r="48" spans="1:119" ht="60" x14ac:dyDescent="0.25">
      <c r="A48" s="44">
        <v>44</v>
      </c>
      <c r="B48" s="44" t="s">
        <v>13</v>
      </c>
      <c r="C48" s="9" t="s">
        <v>12</v>
      </c>
      <c r="D48" s="62" t="s">
        <v>11</v>
      </c>
      <c r="E48" s="17" t="s">
        <v>1</v>
      </c>
      <c r="F48" s="65">
        <f t="shared" si="32"/>
        <v>150.30205497027472</v>
      </c>
      <c r="G48" s="12">
        <f t="shared" si="33"/>
        <v>134.6822725636016</v>
      </c>
      <c r="H48" s="12">
        <f t="shared" si="34"/>
        <v>49.39936977121836</v>
      </c>
      <c r="I48" s="31">
        <f t="shared" si="35"/>
        <v>37884.347037925501</v>
      </c>
      <c r="J48" s="8">
        <v>5.1809226618073598</v>
      </c>
      <c r="K48" s="31">
        <f t="shared" si="36"/>
        <v>3973.2464807864671</v>
      </c>
      <c r="L48" s="8">
        <v>22.6941664358773</v>
      </c>
      <c r="M48" s="31">
        <f t="shared" si="37"/>
        <v>17404.142623174441</v>
      </c>
      <c r="N48" s="8">
        <v>17.178990699114625</v>
      </c>
      <c r="O48" s="31">
        <f t="shared" si="38"/>
        <v>13174.557659756587</v>
      </c>
      <c r="P48" s="8">
        <v>4.3452899744190772</v>
      </c>
      <c r="Q48" s="31">
        <f t="shared" si="39"/>
        <v>3332.4002742080056</v>
      </c>
      <c r="R48" s="30">
        <v>766.89940000000001</v>
      </c>
      <c r="S48" s="12">
        <f t="shared" si="40"/>
        <v>36.10677328080159</v>
      </c>
      <c r="T48" s="31">
        <f t="shared" si="41"/>
        <v>20500.263230739503</v>
      </c>
      <c r="U48" s="8">
        <v>11.411561296142279</v>
      </c>
      <c r="V48" s="31">
        <v>6479.1170516758511</v>
      </c>
      <c r="W48" s="8">
        <v>10.178846696245245</v>
      </c>
      <c r="X48" s="31">
        <v>5779.2213952644315</v>
      </c>
      <c r="Y48" s="8">
        <v>10.137926709526669</v>
      </c>
      <c r="Z48" s="31">
        <v>5755.9883444291963</v>
      </c>
      <c r="AA48" s="8">
        <v>4.3784385788874012</v>
      </c>
      <c r="AB48" s="31">
        <v>2485.9364393700266</v>
      </c>
      <c r="AC48" s="30">
        <v>567.76780000000008</v>
      </c>
      <c r="AD48" s="12">
        <f t="shared" si="42"/>
        <v>29.904804344551035</v>
      </c>
      <c r="AE48" s="31">
        <f t="shared" si="43"/>
        <v>10270.506004092607</v>
      </c>
      <c r="AF48" s="8">
        <v>9.6929396211381427</v>
      </c>
      <c r="AG48" s="31">
        <v>3328.9431834836837</v>
      </c>
      <c r="AH48" s="8">
        <v>6.4881159543280864</v>
      </c>
      <c r="AI48" s="31">
        <v>2228.2785433544382</v>
      </c>
      <c r="AJ48" s="8">
        <v>7.4214795480124582</v>
      </c>
      <c r="AK48" s="31">
        <v>2548.8329359693985</v>
      </c>
      <c r="AL48" s="8">
        <v>3.2791623601123496</v>
      </c>
      <c r="AM48" s="31">
        <v>1126.1955209569853</v>
      </c>
      <c r="AN48" s="8">
        <v>3.0231068609599991</v>
      </c>
      <c r="AO48" s="31">
        <v>1038.2558203281021</v>
      </c>
      <c r="AP48" s="30">
        <v>343.44</v>
      </c>
      <c r="AQ48" s="12">
        <f t="shared" si="44"/>
        <v>22.792548689771994</v>
      </c>
      <c r="AR48" s="31">
        <f t="shared" si="45"/>
        <v>12817.417106751711</v>
      </c>
      <c r="AS48" s="8">
        <v>8.4432883634223757</v>
      </c>
      <c r="AT48" s="31">
        <v>4748.0933431166095</v>
      </c>
      <c r="AU48" s="8">
        <v>5.7284464127219517</v>
      </c>
      <c r="AV48" s="31">
        <v>3221.398714329885</v>
      </c>
      <c r="AW48" s="8">
        <v>8.6208139136276678</v>
      </c>
      <c r="AX48" s="31">
        <v>4847.9250493052159</v>
      </c>
      <c r="AY48" s="30">
        <v>562.35120000000006</v>
      </c>
      <c r="AZ48" s="12">
        <f t="shared" si="46"/>
        <v>12.098558883931734</v>
      </c>
      <c r="BA48" s="31">
        <f t="shared" si="47"/>
        <v>8146.746102878692</v>
      </c>
      <c r="BB48" s="8">
        <v>4.9200265168503963</v>
      </c>
      <c r="BC48" s="31">
        <v>3312.973655518967</v>
      </c>
      <c r="BD48" s="8">
        <v>2.1854763197444314</v>
      </c>
      <c r="BE48" s="31">
        <v>1471.623262044709</v>
      </c>
      <c r="BF48" s="8">
        <v>2.7210262099788345</v>
      </c>
      <c r="BG48" s="31">
        <v>1832.2438138823979</v>
      </c>
      <c r="BH48" s="8">
        <v>2.2720298373580721</v>
      </c>
      <c r="BI48" s="31">
        <v>1529.9053714326183</v>
      </c>
      <c r="BJ48" s="30">
        <v>673.36500000000001</v>
      </c>
      <c r="BK48" s="12">
        <f t="shared" si="48"/>
        <v>43.488766676387385</v>
      </c>
      <c r="BL48" s="31">
        <f t="shared" si="49"/>
        <v>33351.509070861481</v>
      </c>
      <c r="BM48" s="8">
        <v>4.7099296925521452</v>
      </c>
      <c r="BN48" s="31">
        <f t="shared" si="2"/>
        <v>3612.0422552604246</v>
      </c>
      <c r="BO48" s="8">
        <v>20.631060396252089</v>
      </c>
      <c r="BP48" s="31">
        <f t="shared" si="3"/>
        <v>15821.947839249489</v>
      </c>
      <c r="BQ48" s="8">
        <v>14.197512974474895</v>
      </c>
      <c r="BR48" s="31">
        <f t="shared" si="4"/>
        <v>10888.064181617012</v>
      </c>
      <c r="BS48" s="8">
        <v>3.9502636131082518</v>
      </c>
      <c r="BT48" s="31">
        <f t="shared" si="5"/>
        <v>3029.4547947345504</v>
      </c>
      <c r="BU48" s="30">
        <v>766.89940000000001</v>
      </c>
      <c r="BV48" s="12">
        <f t="shared" si="6"/>
        <v>32.824339346183265</v>
      </c>
      <c r="BW48" s="31">
        <f t="shared" si="50"/>
        <v>18636.602937035914</v>
      </c>
      <c r="BX48" s="8">
        <v>10.374146632856617</v>
      </c>
      <c r="BY48" s="31">
        <f t="shared" si="8"/>
        <v>5890.1064106144095</v>
      </c>
      <c r="BZ48" s="8">
        <v>9.2534969965865859</v>
      </c>
      <c r="CA48" s="31">
        <f t="shared" si="9"/>
        <v>5253.8376320585739</v>
      </c>
      <c r="CB48" s="8">
        <v>9.2162970086606073</v>
      </c>
      <c r="CC48" s="31">
        <f t="shared" si="10"/>
        <v>5232.7166767538147</v>
      </c>
      <c r="CD48" s="8">
        <v>3.9803987080794552</v>
      </c>
      <c r="CE48" s="31">
        <f t="shared" si="11"/>
        <v>2259.9422176091148</v>
      </c>
      <c r="CF48" s="30">
        <v>567.76780000000008</v>
      </c>
      <c r="CG48" s="12">
        <f t="shared" si="12"/>
        <v>26.649977837663908</v>
      </c>
      <c r="CH48" s="31">
        <f t="shared" si="51"/>
        <v>9701.8284918813297</v>
      </c>
      <c r="CI48" s="8">
        <v>8.8117632919437661</v>
      </c>
      <c r="CJ48" s="31">
        <f t="shared" si="14"/>
        <v>3207.8907040842769</v>
      </c>
      <c r="CK48" s="8">
        <v>5.3620793010975909</v>
      </c>
      <c r="CL48" s="31">
        <f t="shared" si="15"/>
        <v>1952.045666079094</v>
      </c>
      <c r="CM48" s="8">
        <v>6.7467995891022339</v>
      </c>
      <c r="CN48" s="31">
        <f t="shared" si="16"/>
        <v>2456.1481019341477</v>
      </c>
      <c r="CO48" s="8">
        <v>2.9810566910112266</v>
      </c>
      <c r="CP48" s="31">
        <f t="shared" si="17"/>
        <v>1085.2429565585494</v>
      </c>
      <c r="CQ48" s="8">
        <v>2.7482789645090899</v>
      </c>
      <c r="CR48" s="31">
        <f t="shared" si="18"/>
        <v>1000.501063225262</v>
      </c>
      <c r="CS48" s="30">
        <v>364.04640000000001</v>
      </c>
      <c r="CT48" s="12">
        <f t="shared" si="19"/>
        <v>20.720498808883633</v>
      </c>
      <c r="CU48" s="31">
        <f t="shared" si="52"/>
        <v>12351.329211960741</v>
      </c>
      <c r="CV48" s="8">
        <v>7.6757166940203412</v>
      </c>
      <c r="CW48" s="31">
        <f t="shared" si="21"/>
        <v>4575.4354033669151</v>
      </c>
      <c r="CX48" s="8">
        <v>5.207678557019956</v>
      </c>
      <c r="CY48" s="31">
        <f t="shared" si="22"/>
        <v>3104.2569428997076</v>
      </c>
      <c r="CZ48" s="8">
        <v>7.8371035578433341</v>
      </c>
      <c r="DA48" s="31">
        <f t="shared" si="23"/>
        <v>4671.6368656941168</v>
      </c>
      <c r="DB48" s="30">
        <v>596.09227200000009</v>
      </c>
      <c r="DC48" s="12">
        <f t="shared" si="24"/>
        <v>10.998689894483393</v>
      </c>
      <c r="DD48" s="31">
        <f t="shared" si="53"/>
        <v>7850.500790046739</v>
      </c>
      <c r="DE48" s="8">
        <v>4.4727513789549054</v>
      </c>
      <c r="DF48" s="31">
        <f t="shared" si="26"/>
        <v>3192.5018862273682</v>
      </c>
      <c r="DG48" s="8">
        <v>1.9867966543131192</v>
      </c>
      <c r="DH48" s="31">
        <f t="shared" si="27"/>
        <v>1418.1096888794468</v>
      </c>
      <c r="DI48" s="8">
        <v>2.4736601908898495</v>
      </c>
      <c r="DJ48" s="31">
        <f t="shared" si="28"/>
        <v>1765.6167661048562</v>
      </c>
      <c r="DK48" s="8">
        <v>2.0654816703255201</v>
      </c>
      <c r="DL48" s="31">
        <f t="shared" si="29"/>
        <v>1474.2724488350686</v>
      </c>
      <c r="DM48" s="30">
        <v>713.76690000000008</v>
      </c>
      <c r="DN48" s="31">
        <f t="shared" si="54"/>
        <v>89619.279482388025</v>
      </c>
      <c r="DO48" s="31">
        <f t="shared" si="55"/>
        <v>81891.770501786203</v>
      </c>
    </row>
    <row r="49" spans="1:120" ht="75" x14ac:dyDescent="0.25">
      <c r="A49" s="44">
        <v>45</v>
      </c>
      <c r="B49" s="9" t="s">
        <v>9</v>
      </c>
      <c r="C49" s="9" t="s">
        <v>8</v>
      </c>
      <c r="D49" s="62" t="s">
        <v>7</v>
      </c>
      <c r="E49" s="17" t="s">
        <v>1</v>
      </c>
      <c r="F49" s="65">
        <f t="shared" si="32"/>
        <v>580826.13248797809</v>
      </c>
      <c r="G49" s="12">
        <f t="shared" si="33"/>
        <v>522387.48453933321</v>
      </c>
      <c r="H49" s="12">
        <f t="shared" si="34"/>
        <v>151361.92895018071</v>
      </c>
      <c r="I49" s="31">
        <f t="shared" si="35"/>
        <v>1684658.2692155114</v>
      </c>
      <c r="J49" s="8">
        <v>15874.584057745677</v>
      </c>
      <c r="K49" s="31">
        <f t="shared" si="36"/>
        <v>176684.1205627094</v>
      </c>
      <c r="L49" s="8">
        <v>69535.964194672677</v>
      </c>
      <c r="M49" s="31">
        <f t="shared" si="37"/>
        <v>773935.28148670692</v>
      </c>
      <c r="N49" s="8">
        <v>52637.213423524037</v>
      </c>
      <c r="O49" s="31">
        <f t="shared" si="38"/>
        <v>585852.18540382257</v>
      </c>
      <c r="P49" s="8">
        <v>13314.167274238313</v>
      </c>
      <c r="Q49" s="31">
        <f t="shared" si="39"/>
        <v>148186.68176227243</v>
      </c>
      <c r="R49" s="30">
        <v>11.13</v>
      </c>
      <c r="S49" s="12">
        <f t="shared" si="40"/>
        <v>200047.17191104186</v>
      </c>
      <c r="T49" s="31">
        <f t="shared" si="41"/>
        <v>6374223.0669046743</v>
      </c>
      <c r="U49" s="8">
        <v>63224.995117372768</v>
      </c>
      <c r="V49" s="31">
        <v>2014575.9544219191</v>
      </c>
      <c r="W49" s="8">
        <v>56395.22200070454</v>
      </c>
      <c r="X49" s="31">
        <v>1796954.7957416493</v>
      </c>
      <c r="Y49" s="8">
        <v>56168.507540400191</v>
      </c>
      <c r="Z49" s="31">
        <v>1789730.8568642957</v>
      </c>
      <c r="AA49" s="8">
        <v>24258.447252564365</v>
      </c>
      <c r="AB49" s="31">
        <v>772961.45987680997</v>
      </c>
      <c r="AC49" s="30">
        <v>31.863600000000002</v>
      </c>
      <c r="AD49" s="12">
        <f t="shared" si="42"/>
        <v>71726.373172201536</v>
      </c>
      <c r="AE49" s="31">
        <f t="shared" si="43"/>
        <v>760299.55562533636</v>
      </c>
      <c r="AF49" s="8">
        <v>23248.418427725039</v>
      </c>
      <c r="AG49" s="31">
        <v>246433.23533388544</v>
      </c>
      <c r="AH49" s="8">
        <v>15561.681018302528</v>
      </c>
      <c r="AI49" s="31">
        <v>164953.81879400683</v>
      </c>
      <c r="AJ49" s="8">
        <v>17800.344232902382</v>
      </c>
      <c r="AK49" s="31">
        <v>188683.64886876527</v>
      </c>
      <c r="AL49" s="8">
        <v>7865.0380194348872</v>
      </c>
      <c r="AM49" s="31">
        <v>83369.403006009816</v>
      </c>
      <c r="AN49" s="8">
        <v>7250.8914738366957</v>
      </c>
      <c r="AO49" s="31">
        <v>76859.449622668981</v>
      </c>
      <c r="AP49" s="30">
        <v>10.600000000000001</v>
      </c>
      <c r="AQ49" s="12">
        <f t="shared" si="44"/>
        <v>82184.517345003987</v>
      </c>
      <c r="AR49" s="31">
        <f t="shared" si="45"/>
        <v>2639602.3280868381</v>
      </c>
      <c r="AS49" s="8">
        <v>30444.492557514772</v>
      </c>
      <c r="AT49" s="31">
        <v>977816.21196225949</v>
      </c>
      <c r="AU49" s="8">
        <v>20655.417258252332</v>
      </c>
      <c r="AV49" s="31">
        <v>663410.69150054839</v>
      </c>
      <c r="AW49" s="8">
        <v>31084.607529236877</v>
      </c>
      <c r="AX49" s="31">
        <v>998375.42462403013</v>
      </c>
      <c r="AY49" s="30">
        <v>32.118000000000002</v>
      </c>
      <c r="AZ49" s="12">
        <f t="shared" si="46"/>
        <v>75506.141109549921</v>
      </c>
      <c r="BA49" s="31">
        <f t="shared" si="47"/>
        <v>1260575.0258239359</v>
      </c>
      <c r="BB49" s="8">
        <v>30705.493109383257</v>
      </c>
      <c r="BC49" s="31">
        <v>512628.20746115345</v>
      </c>
      <c r="BD49" s="8">
        <v>13639.383415273047</v>
      </c>
      <c r="BE49" s="31">
        <v>227709.50611798352</v>
      </c>
      <c r="BF49" s="8">
        <v>16981.7075690157</v>
      </c>
      <c r="BG49" s="31">
        <v>283509.60786471714</v>
      </c>
      <c r="BH49" s="8">
        <v>14179.557015877919</v>
      </c>
      <c r="BI49" s="31">
        <v>236727.70438008188</v>
      </c>
      <c r="BJ49" s="30">
        <v>16.695</v>
      </c>
      <c r="BK49" s="12">
        <f t="shared" si="48"/>
        <v>133251.5706635094</v>
      </c>
      <c r="BL49" s="31">
        <f t="shared" si="49"/>
        <v>1483089.9814848597</v>
      </c>
      <c r="BM49" s="8">
        <v>14431.440052496069</v>
      </c>
      <c r="BN49" s="31">
        <f t="shared" si="2"/>
        <v>160621.92778428126</v>
      </c>
      <c r="BO49" s="8">
        <v>63214.51290424788</v>
      </c>
      <c r="BP49" s="31">
        <f t="shared" si="3"/>
        <v>703577.52862427896</v>
      </c>
      <c r="BQ49" s="8">
        <v>43501.829275639691</v>
      </c>
      <c r="BR49" s="31">
        <f t="shared" si="4"/>
        <v>484175.35983786982</v>
      </c>
      <c r="BS49" s="8">
        <v>12103.788431125738</v>
      </c>
      <c r="BT49" s="31">
        <f t="shared" si="5"/>
        <v>134715.16523842947</v>
      </c>
      <c r="BU49" s="30">
        <v>11.13</v>
      </c>
      <c r="BV49" s="12">
        <f t="shared" si="6"/>
        <v>181861.06537367441</v>
      </c>
      <c r="BW49" s="31">
        <f t="shared" si="50"/>
        <v>5794748.2426406126</v>
      </c>
      <c r="BX49" s="8">
        <v>57477.268288520696</v>
      </c>
      <c r="BY49" s="31">
        <f t="shared" si="8"/>
        <v>1831432.6858381082</v>
      </c>
      <c r="BZ49" s="8">
        <v>51268.383637004124</v>
      </c>
      <c r="CA49" s="31">
        <f t="shared" si="9"/>
        <v>1633595.2688560446</v>
      </c>
      <c r="CB49" s="8">
        <v>51062.279582181989</v>
      </c>
      <c r="CC49" s="31">
        <f t="shared" si="10"/>
        <v>1627028.0516948141</v>
      </c>
      <c r="CD49" s="8">
        <v>22053.133865967604</v>
      </c>
      <c r="CE49" s="31">
        <f t="shared" si="11"/>
        <v>702692.23625164537</v>
      </c>
      <c r="CF49" s="30">
        <v>31.863600000000002</v>
      </c>
      <c r="CG49" s="12">
        <f t="shared" si="12"/>
        <v>63919.704452554899</v>
      </c>
      <c r="CH49" s="31">
        <f t="shared" si="51"/>
        <v>718201.79922890698</v>
      </c>
      <c r="CI49" s="8">
        <v>21134.925843386398</v>
      </c>
      <c r="CJ49" s="31">
        <f t="shared" si="14"/>
        <v>237472.02677628963</v>
      </c>
      <c r="CK49" s="8">
        <v>12860.893403555807</v>
      </c>
      <c r="CL49" s="31">
        <f t="shared" si="15"/>
        <v>144504.99828235307</v>
      </c>
      <c r="CM49" s="8">
        <v>16182.131120820346</v>
      </c>
      <c r="CN49" s="31">
        <f t="shared" si="16"/>
        <v>181822.42527353746</v>
      </c>
      <c r="CO49" s="8">
        <v>7150.0345631226246</v>
      </c>
      <c r="CP49" s="31">
        <f t="shared" si="17"/>
        <v>80337.788351245821</v>
      </c>
      <c r="CQ49" s="8">
        <v>6591.7195216697228</v>
      </c>
      <c r="CR49" s="31">
        <f t="shared" si="18"/>
        <v>74064.560545481028</v>
      </c>
      <c r="CS49" s="30">
        <v>11.236000000000002</v>
      </c>
      <c r="CT49" s="12">
        <f t="shared" si="19"/>
        <v>74713.197586367256</v>
      </c>
      <c r="CU49" s="31">
        <f t="shared" si="52"/>
        <v>2543616.7888836805</v>
      </c>
      <c r="CV49" s="8">
        <v>27676.811415922519</v>
      </c>
      <c r="CW49" s="31">
        <f t="shared" si="21"/>
        <v>942259.25879999553</v>
      </c>
      <c r="CX49" s="8">
        <v>18777.652052956662</v>
      </c>
      <c r="CY49" s="31">
        <f t="shared" si="22"/>
        <v>639286.66635507392</v>
      </c>
      <c r="CZ49" s="8">
        <v>28258.734117488068</v>
      </c>
      <c r="DA49" s="31">
        <f t="shared" si="23"/>
        <v>962070.8637286108</v>
      </c>
      <c r="DB49" s="30">
        <v>34.045080000000006</v>
      </c>
      <c r="DC49" s="12">
        <f t="shared" si="24"/>
        <v>68641.946463227199</v>
      </c>
      <c r="DD49" s="31">
        <f t="shared" si="53"/>
        <v>1214735.9339757927</v>
      </c>
      <c r="DE49" s="8">
        <v>27914.084644893868</v>
      </c>
      <c r="DF49" s="31">
        <f t="shared" si="26"/>
        <v>493987.1817352933</v>
      </c>
      <c r="DG49" s="8">
        <v>12399.439468430042</v>
      </c>
      <c r="DH49" s="31">
        <f t="shared" si="27"/>
        <v>219429.16044096593</v>
      </c>
      <c r="DI49" s="8">
        <v>15437.915971832454</v>
      </c>
      <c r="DJ49" s="31">
        <f t="shared" si="28"/>
        <v>273200.16757872736</v>
      </c>
      <c r="DK49" s="8">
        <v>12890.506378070835</v>
      </c>
      <c r="DL49" s="31">
        <f t="shared" si="29"/>
        <v>228119.42422080613</v>
      </c>
      <c r="DM49" s="30">
        <v>17.6967</v>
      </c>
      <c r="DN49" s="31">
        <f t="shared" si="54"/>
        <v>12719358.245656297</v>
      </c>
      <c r="DO49" s="31">
        <f t="shared" si="55"/>
        <v>11754392.746213853</v>
      </c>
    </row>
    <row r="50" spans="1:120" ht="45" x14ac:dyDescent="0.25">
      <c r="A50" s="44">
        <v>46</v>
      </c>
      <c r="B50" s="44" t="s">
        <v>6</v>
      </c>
      <c r="C50" s="9" t="s">
        <v>5</v>
      </c>
      <c r="D50" s="62" t="s">
        <v>4</v>
      </c>
      <c r="E50" s="17" t="s">
        <v>1</v>
      </c>
      <c r="F50" s="65">
        <f t="shared" si="32"/>
        <v>34.475063294729068</v>
      </c>
      <c r="G50" s="12">
        <f t="shared" si="33"/>
        <v>31.107600229593952</v>
      </c>
      <c r="H50" s="12">
        <f t="shared" si="34"/>
        <v>14.475551326863462</v>
      </c>
      <c r="I50" s="31">
        <f t="shared" si="35"/>
        <v>29067.833499626755</v>
      </c>
      <c r="J50" s="8">
        <v>10</v>
      </c>
      <c r="K50" s="31">
        <f t="shared" si="36"/>
        <v>20080.640000000003</v>
      </c>
      <c r="L50" s="8">
        <v>2.2969804084896053</v>
      </c>
      <c r="M50" s="31">
        <f t="shared" si="37"/>
        <v>4612.4836669932711</v>
      </c>
      <c r="N50" s="8">
        <v>1.7387642408010751</v>
      </c>
      <c r="O50" s="31">
        <f t="shared" si="38"/>
        <v>3491.5498764399704</v>
      </c>
      <c r="P50" s="8">
        <v>0.43980667757278102</v>
      </c>
      <c r="Q50" s="31">
        <f t="shared" si="39"/>
        <v>883.15995619350906</v>
      </c>
      <c r="R50" s="30">
        <v>2008.0640000000003</v>
      </c>
      <c r="S50" s="12">
        <f t="shared" si="40"/>
        <v>5.0009381275348463</v>
      </c>
      <c r="T50" s="31">
        <f t="shared" si="41"/>
        <v>11410.390478689882</v>
      </c>
      <c r="U50" s="8">
        <v>1.5805486559753847</v>
      </c>
      <c r="V50" s="31">
        <v>3606.2588409062369</v>
      </c>
      <c r="W50" s="8">
        <v>1.4098125618068205</v>
      </c>
      <c r="X50" s="31">
        <v>3216.6988316465322</v>
      </c>
      <c r="Y50" s="8">
        <v>1.404144973618652</v>
      </c>
      <c r="Z50" s="31">
        <v>3203.7673790569975</v>
      </c>
      <c r="AA50" s="8">
        <v>0.60643193613398905</v>
      </c>
      <c r="AB50" s="31">
        <v>1383.6654270801162</v>
      </c>
      <c r="AC50" s="30">
        <v>2281.65</v>
      </c>
      <c r="AD50" s="12">
        <f t="shared" si="42"/>
        <v>5.0008034020988354</v>
      </c>
      <c r="AE50" s="31">
        <f t="shared" si="43"/>
        <v>8486.6634215658505</v>
      </c>
      <c r="AF50" s="8">
        <v>1.6208929132338028</v>
      </c>
      <c r="AG50" s="31">
        <v>2750.7525273325577</v>
      </c>
      <c r="AH50" s="8">
        <v>1.0849692231317869</v>
      </c>
      <c r="AI50" s="31">
        <v>1841.2578698080304</v>
      </c>
      <c r="AJ50" s="8">
        <v>1.2410500916408793</v>
      </c>
      <c r="AK50" s="31">
        <v>2106.136468520071</v>
      </c>
      <c r="AL50" s="8">
        <v>0.54835490971778411</v>
      </c>
      <c r="AM50" s="31">
        <v>930.59118308566281</v>
      </c>
      <c r="AN50" s="8">
        <v>0.50553626437458177</v>
      </c>
      <c r="AO50" s="31">
        <v>857.92537281952787</v>
      </c>
      <c r="AP50" s="30">
        <v>1697.0600000000002</v>
      </c>
      <c r="AQ50" s="12">
        <f t="shared" si="44"/>
        <v>4.9983659407394727</v>
      </c>
      <c r="AR50" s="31">
        <f t="shared" si="45"/>
        <v>11848.569481151197</v>
      </c>
      <c r="AS50" s="8">
        <v>1.8515983253119246</v>
      </c>
      <c r="AT50" s="31">
        <v>4389.1927219310091</v>
      </c>
      <c r="AU50" s="8">
        <v>1.2562382484039367</v>
      </c>
      <c r="AV50" s="31">
        <v>2977.8984467255004</v>
      </c>
      <c r="AW50" s="8">
        <v>1.8905293670236112</v>
      </c>
      <c r="AX50" s="31">
        <v>4481.4783124946862</v>
      </c>
      <c r="AY50" s="30">
        <v>2370.4886000000001</v>
      </c>
      <c r="AZ50" s="12">
        <f t="shared" si="46"/>
        <v>4.9994044974924519</v>
      </c>
      <c r="BA50" s="31">
        <f t="shared" si="47"/>
        <v>16414.794756841842</v>
      </c>
      <c r="BB50" s="8">
        <v>2.0330688086158659</v>
      </c>
      <c r="BC50" s="31">
        <v>6675.2764727689037</v>
      </c>
      <c r="BD50" s="8">
        <v>0.90308938832414509</v>
      </c>
      <c r="BE50" s="31">
        <v>2965.1585431540821</v>
      </c>
      <c r="BF50" s="8">
        <v>1.1243909958590224</v>
      </c>
      <c r="BG50" s="31">
        <v>3691.7691762537215</v>
      </c>
      <c r="BH50" s="8">
        <v>0.93885530469341805</v>
      </c>
      <c r="BI50" s="31">
        <v>3082.5905646651345</v>
      </c>
      <c r="BJ50" s="30">
        <v>3283.3500000000004</v>
      </c>
      <c r="BK50" s="12">
        <f t="shared" si="48"/>
        <v>13.01589259129727</v>
      </c>
      <c r="BL50" s="31">
        <f t="shared" si="49"/>
        <v>26136.745340450765</v>
      </c>
      <c r="BM50" s="8">
        <v>9.0909090909090899</v>
      </c>
      <c r="BN50" s="31">
        <f t="shared" si="2"/>
        <v>18255.127272727274</v>
      </c>
      <c r="BO50" s="8">
        <v>2.0881640077178227</v>
      </c>
      <c r="BP50" s="31">
        <f t="shared" si="3"/>
        <v>4193.166969993883</v>
      </c>
      <c r="BQ50" s="8">
        <v>1.4369952403314667</v>
      </c>
      <c r="BR50" s="31">
        <f t="shared" si="4"/>
        <v>2885.5784102809671</v>
      </c>
      <c r="BS50" s="8">
        <v>0.39982425233889179</v>
      </c>
      <c r="BT50" s="31">
        <f t="shared" si="5"/>
        <v>802.87268744864457</v>
      </c>
      <c r="BU50" s="30">
        <v>2008.0640000000003</v>
      </c>
      <c r="BV50" s="12">
        <f t="shared" si="6"/>
        <v>4.5463073886680414</v>
      </c>
      <c r="BW50" s="31">
        <f t="shared" si="50"/>
        <v>10373.082253354438</v>
      </c>
      <c r="BX50" s="8">
        <v>1.4368624145230768</v>
      </c>
      <c r="BY50" s="31">
        <f t="shared" si="8"/>
        <v>3278.4171280965784</v>
      </c>
      <c r="BZ50" s="8">
        <v>1.2816477834607458</v>
      </c>
      <c r="CA50" s="31">
        <f t="shared" si="9"/>
        <v>2924.2716651332107</v>
      </c>
      <c r="CB50" s="8">
        <v>1.2764954305624108</v>
      </c>
      <c r="CC50" s="31">
        <f t="shared" si="10"/>
        <v>2912.5157991427245</v>
      </c>
      <c r="CD50" s="8">
        <v>0.5513017601218082</v>
      </c>
      <c r="CE50" s="31">
        <f t="shared" si="11"/>
        <v>1257.8776609819238</v>
      </c>
      <c r="CF50" s="30">
        <v>2281.65</v>
      </c>
      <c r="CG50" s="12">
        <f t="shared" si="12"/>
        <v>4.4565180330541638</v>
      </c>
      <c r="CH50" s="31">
        <f t="shared" si="51"/>
        <v>8016.757202765395</v>
      </c>
      <c r="CI50" s="8">
        <v>1.4735390120307297</v>
      </c>
      <c r="CJ50" s="31">
        <f t="shared" si="14"/>
        <v>2650.7251627022829</v>
      </c>
      <c r="CK50" s="8">
        <v>0.89666877944775769</v>
      </c>
      <c r="CL50" s="31">
        <f t="shared" si="15"/>
        <v>1613.0027619805887</v>
      </c>
      <c r="CM50" s="8">
        <v>1.128227356037163</v>
      </c>
      <c r="CN50" s="31">
        <f t="shared" si="16"/>
        <v>2029.5496878466138</v>
      </c>
      <c r="CO50" s="8">
        <v>0.4985044633798037</v>
      </c>
      <c r="CP50" s="31">
        <f t="shared" si="17"/>
        <v>896.75150370072959</v>
      </c>
      <c r="CQ50" s="8">
        <v>0.45957842215871064</v>
      </c>
      <c r="CR50" s="31">
        <f t="shared" si="18"/>
        <v>826.72808653518132</v>
      </c>
      <c r="CS50" s="30">
        <v>1798.8836000000003</v>
      </c>
      <c r="CT50" s="12">
        <f t="shared" si="19"/>
        <v>4.5439690370358843</v>
      </c>
      <c r="CU50" s="31">
        <f t="shared" si="52"/>
        <v>11417.712409109334</v>
      </c>
      <c r="CV50" s="8">
        <v>1.6832712048290221</v>
      </c>
      <c r="CW50" s="31">
        <f t="shared" si="21"/>
        <v>4229.5857138607898</v>
      </c>
      <c r="CX50" s="8">
        <v>1.1420347712763059</v>
      </c>
      <c r="CY50" s="31">
        <f t="shared" si="22"/>
        <v>2869.6112304809362</v>
      </c>
      <c r="CZ50" s="8">
        <v>1.7186630609305555</v>
      </c>
      <c r="DA50" s="31">
        <f t="shared" si="23"/>
        <v>4318.5154647676063</v>
      </c>
      <c r="DB50" s="30">
        <v>2512.7179160000001</v>
      </c>
      <c r="DC50" s="12">
        <f t="shared" si="24"/>
        <v>4.5449131795385922</v>
      </c>
      <c r="DD50" s="31">
        <f t="shared" si="53"/>
        <v>15817.893129320322</v>
      </c>
      <c r="DE50" s="8">
        <v>1.8482443714689689</v>
      </c>
      <c r="DF50" s="31">
        <f t="shared" si="26"/>
        <v>6432.5391464863987</v>
      </c>
      <c r="DG50" s="8">
        <v>0.82099035302195</v>
      </c>
      <c r="DH50" s="31">
        <f t="shared" si="27"/>
        <v>2857.3345961302971</v>
      </c>
      <c r="DI50" s="8">
        <v>1.0221736325991111</v>
      </c>
      <c r="DJ50" s="31">
        <f t="shared" si="28"/>
        <v>3557.5230243899496</v>
      </c>
      <c r="DK50" s="8">
        <v>0.85350482244856174</v>
      </c>
      <c r="DL50" s="31">
        <f t="shared" si="29"/>
        <v>2970.4963623136746</v>
      </c>
      <c r="DM50" s="30">
        <v>3480.3510000000006</v>
      </c>
      <c r="DN50" s="31">
        <f t="shared" si="54"/>
        <v>77228.251637875524</v>
      </c>
      <c r="DO50" s="31">
        <f t="shared" si="55"/>
        <v>71762.190335000254</v>
      </c>
    </row>
    <row r="51" spans="1:120" ht="60" x14ac:dyDescent="0.25">
      <c r="A51" s="44">
        <v>47</v>
      </c>
      <c r="B51" s="13" t="s">
        <v>3</v>
      </c>
      <c r="C51" s="15" t="s">
        <v>128</v>
      </c>
      <c r="D51" s="15" t="s">
        <v>2</v>
      </c>
      <c r="E51" s="13" t="s">
        <v>1</v>
      </c>
      <c r="F51" s="65">
        <f t="shared" si="32"/>
        <v>35735.699999999997</v>
      </c>
      <c r="G51" s="12">
        <f t="shared" si="33"/>
        <v>92452.63814902911</v>
      </c>
      <c r="H51" s="12">
        <f t="shared" si="34"/>
        <v>15235.7</v>
      </c>
      <c r="I51" s="31">
        <f t="shared" si="35"/>
        <v>1950093.4215000002</v>
      </c>
      <c r="J51" s="8">
        <f>J5*10%</f>
        <v>2420.4</v>
      </c>
      <c r="K51" s="31">
        <f t="shared" si="36"/>
        <v>309799.098</v>
      </c>
      <c r="L51" s="8">
        <f>L5*10%</f>
        <v>6065.3</v>
      </c>
      <c r="M51" s="31">
        <f t="shared" si="37"/>
        <v>776328.07350000006</v>
      </c>
      <c r="N51" s="8">
        <f>N5*10%</f>
        <v>5750</v>
      </c>
      <c r="O51" s="31">
        <f t="shared" si="38"/>
        <v>735971.25</v>
      </c>
      <c r="P51" s="8">
        <v>1000</v>
      </c>
      <c r="Q51" s="31">
        <f t="shared" si="39"/>
        <v>127995</v>
      </c>
      <c r="R51" s="30">
        <v>127.995</v>
      </c>
      <c r="S51" s="12">
        <f t="shared" si="40"/>
        <v>5200</v>
      </c>
      <c r="T51" s="31">
        <f t="shared" si="41"/>
        <v>1339691.6000000001</v>
      </c>
      <c r="U51" s="8">
        <v>1200</v>
      </c>
      <c r="V51" s="31">
        <v>1544270.9378243191</v>
      </c>
      <c r="W51" s="8">
        <v>1500</v>
      </c>
      <c r="X51" s="31">
        <v>1377453.6827747179</v>
      </c>
      <c r="Y51" s="8">
        <v>1500</v>
      </c>
      <c r="Z51" s="31">
        <v>1371916.180532407</v>
      </c>
      <c r="AA51" s="8">
        <v>1000</v>
      </c>
      <c r="AB51" s="31">
        <v>592512.73992721527</v>
      </c>
      <c r="AC51" s="30">
        <v>257.63300000000004</v>
      </c>
      <c r="AD51" s="12">
        <f t="shared" si="42"/>
        <v>6300</v>
      </c>
      <c r="AE51" s="31">
        <f t="shared" si="43"/>
        <v>1255464</v>
      </c>
      <c r="AF51" s="8">
        <v>1500</v>
      </c>
      <c r="AG51" s="31">
        <v>1421702.9910522706</v>
      </c>
      <c r="AH51" s="8">
        <v>1300</v>
      </c>
      <c r="AI51" s="31">
        <v>951638.43159059109</v>
      </c>
      <c r="AJ51" s="8">
        <v>1500</v>
      </c>
      <c r="AK51" s="31">
        <v>1088538.6770008225</v>
      </c>
      <c r="AL51" s="8">
        <v>1000</v>
      </c>
      <c r="AM51" s="31">
        <v>480968.11883063614</v>
      </c>
      <c r="AN51" s="8">
        <v>1000</v>
      </c>
      <c r="AO51" s="31">
        <v>443411.41433756374</v>
      </c>
      <c r="AP51" s="30">
        <v>199.28</v>
      </c>
      <c r="AQ51" s="12">
        <f t="shared" si="44"/>
        <v>4000</v>
      </c>
      <c r="AR51" s="31">
        <f t="shared" si="45"/>
        <v>1068098.4000000001</v>
      </c>
      <c r="AS51" s="8">
        <v>1500</v>
      </c>
      <c r="AT51" s="31">
        <v>1644646.3459618606</v>
      </c>
      <c r="AU51" s="8">
        <v>1000</v>
      </c>
      <c r="AV51" s="31">
        <v>1115829.2901064318</v>
      </c>
      <c r="AW51" s="8">
        <v>1500</v>
      </c>
      <c r="AX51" s="31">
        <v>1679226.0896461869</v>
      </c>
      <c r="AY51" s="30">
        <v>267.02460000000002</v>
      </c>
      <c r="AZ51" s="12">
        <f t="shared" si="46"/>
        <v>5000</v>
      </c>
      <c r="BA51" s="31">
        <f t="shared" si="47"/>
        <v>772634</v>
      </c>
      <c r="BB51" s="8">
        <v>2000</v>
      </c>
      <c r="BC51" s="31">
        <v>771837.17467608594</v>
      </c>
      <c r="BD51" s="8">
        <v>1000</v>
      </c>
      <c r="BE51" s="31">
        <v>342850.15785501787</v>
      </c>
      <c r="BF51" s="8">
        <v>1000</v>
      </c>
      <c r="BG51" s="31">
        <v>426865.41930958914</v>
      </c>
      <c r="BH51" s="8">
        <v>1000</v>
      </c>
      <c r="BI51" s="31">
        <v>356428.3819284839</v>
      </c>
      <c r="BJ51" s="30">
        <v>154.52680000000001</v>
      </c>
      <c r="BK51" s="12">
        <f t="shared" si="48"/>
        <v>29315.302233273273</v>
      </c>
      <c r="BL51" s="31">
        <f t="shared" si="49"/>
        <v>3752212.1093478128</v>
      </c>
      <c r="BM51" s="8">
        <v>3174.9121206879845</v>
      </c>
      <c r="BN51" s="31">
        <f t="shared" si="2"/>
        <v>406372.87688745861</v>
      </c>
      <c r="BO51" s="8">
        <v>13907.172291400699</v>
      </c>
      <c r="BP51" s="31">
        <f t="shared" si="3"/>
        <v>1780048.5174378324</v>
      </c>
      <c r="BQ51" s="8">
        <v>9570.3883006075703</v>
      </c>
      <c r="BR51" s="31">
        <f t="shared" si="4"/>
        <v>1224961.8505362661</v>
      </c>
      <c r="BS51" s="8">
        <v>2662.8295205770196</v>
      </c>
      <c r="BT51" s="31">
        <f t="shared" si="5"/>
        <v>340828.86448625562</v>
      </c>
      <c r="BU51" s="30">
        <v>127.995</v>
      </c>
      <c r="BV51" s="12">
        <f t="shared" si="6"/>
        <v>17241.41614078468</v>
      </c>
      <c r="BW51" s="31">
        <f t="shared" si="50"/>
        <v>4441957.7645987803</v>
      </c>
      <c r="BX51" s="8">
        <v>5449.1570208373178</v>
      </c>
      <c r="BY51" s="31">
        <f t="shared" si="8"/>
        <v>1403882.670749381</v>
      </c>
      <c r="BZ51" s="8">
        <v>4860.5210539965328</v>
      </c>
      <c r="CA51" s="31">
        <f t="shared" si="9"/>
        <v>1252230.6207042888</v>
      </c>
      <c r="CB51" s="8">
        <v>4840.981270864886</v>
      </c>
      <c r="CC51" s="31">
        <f t="shared" si="10"/>
        <v>1247196.5277567334</v>
      </c>
      <c r="CD51" s="8">
        <v>2090.7567950859452</v>
      </c>
      <c r="CE51" s="31">
        <f t="shared" si="11"/>
        <v>538647.94538837741</v>
      </c>
      <c r="CF51" s="30">
        <v>257.63300000000004</v>
      </c>
      <c r="CG51" s="12">
        <f t="shared" si="12"/>
        <v>19614.918470684599</v>
      </c>
      <c r="CH51" s="31">
        <f t="shared" si="51"/>
        <v>4143392.6100083087</v>
      </c>
      <c r="CI51" s="8">
        <v>6485.6346075520541</v>
      </c>
      <c r="CJ51" s="31">
        <f t="shared" si="14"/>
        <v>1370004.7004685518</v>
      </c>
      <c r="CK51" s="8">
        <v>3946.5979658613605</v>
      </c>
      <c r="CL51" s="31">
        <f t="shared" si="15"/>
        <v>833666.72519506316</v>
      </c>
      <c r="CM51" s="8">
        <v>4965.7798848619686</v>
      </c>
      <c r="CN51" s="31">
        <f t="shared" si="16"/>
        <v>1048955.4523826109</v>
      </c>
      <c r="CO51" s="8">
        <v>2194.1175451198683</v>
      </c>
      <c r="CP51" s="31">
        <f t="shared" si="17"/>
        <v>463478.36905497662</v>
      </c>
      <c r="CQ51" s="8">
        <v>2022.7884672893492</v>
      </c>
      <c r="CR51" s="31">
        <f t="shared" si="18"/>
        <v>427287.36290710681</v>
      </c>
      <c r="CS51" s="30">
        <v>211.23680000000002</v>
      </c>
      <c r="CT51" s="12">
        <f t="shared" si="19"/>
        <v>15115.058604796162</v>
      </c>
      <c r="CU51" s="31">
        <f t="shared" si="52"/>
        <v>4278258.0265975893</v>
      </c>
      <c r="CV51" s="8">
        <v>5599.233335743259</v>
      </c>
      <c r="CW51" s="31">
        <f t="shared" si="21"/>
        <v>1584841.0242905202</v>
      </c>
      <c r="CX51" s="8">
        <v>3798.8644631735037</v>
      </c>
      <c r="CY51" s="31">
        <f t="shared" si="22"/>
        <v>1075253.6795571069</v>
      </c>
      <c r="CZ51" s="8">
        <v>5716.9608058793992</v>
      </c>
      <c r="DA51" s="31">
        <f t="shared" si="23"/>
        <v>1618163.3227499619</v>
      </c>
      <c r="DB51" s="30">
        <v>283.04607600000003</v>
      </c>
      <c r="DC51" s="12">
        <f t="shared" si="24"/>
        <v>11165.942699490412</v>
      </c>
      <c r="DD51" s="31">
        <f t="shared" si="53"/>
        <v>1828963.637995752</v>
      </c>
      <c r="DE51" s="8">
        <v>4540.7667718249631</v>
      </c>
      <c r="DF51" s="31">
        <f t="shared" si="26"/>
        <v>743770.36832422833</v>
      </c>
      <c r="DG51" s="8">
        <v>2017.0090993043268</v>
      </c>
      <c r="DH51" s="31">
        <f t="shared" si="27"/>
        <v>330382.87938756269</v>
      </c>
      <c r="DI51" s="8">
        <v>2511.2761805694963</v>
      </c>
      <c r="DJ51" s="31">
        <f t="shared" si="28"/>
        <v>411343.04042560409</v>
      </c>
      <c r="DK51" s="8">
        <v>2096.8906477916266</v>
      </c>
      <c r="DL51" s="31">
        <f t="shared" si="29"/>
        <v>343467.34985835722</v>
      </c>
      <c r="DM51" s="30">
        <v>163.79840800000002</v>
      </c>
      <c r="DN51" s="31">
        <f t="shared" si="54"/>
        <v>6385981.4215000011</v>
      </c>
      <c r="DO51" s="31">
        <f t="shared" si="55"/>
        <v>18444784.148548245</v>
      </c>
    </row>
    <row r="52" spans="1:120" x14ac:dyDescent="0.25">
      <c r="A52" s="44"/>
      <c r="B52" s="48"/>
      <c r="C52" s="49"/>
      <c r="D52" s="49"/>
      <c r="E52" s="48"/>
      <c r="F52" s="51"/>
      <c r="G52" s="12"/>
      <c r="H52" s="8"/>
      <c r="I52" s="31">
        <f t="shared" si="35"/>
        <v>0</v>
      </c>
      <c r="J52" s="8"/>
      <c r="K52" s="31"/>
      <c r="L52" s="8"/>
      <c r="M52" s="31"/>
      <c r="N52" s="8"/>
      <c r="O52" s="31"/>
      <c r="P52" s="8"/>
      <c r="Q52" s="31"/>
      <c r="R52" s="30"/>
      <c r="S52" s="8"/>
      <c r="T52" s="31">
        <f t="shared" si="41"/>
        <v>0</v>
      </c>
      <c r="U52" s="8"/>
      <c r="V52" s="31"/>
      <c r="W52" s="8"/>
      <c r="X52" s="31"/>
      <c r="Y52" s="8"/>
      <c r="Z52" s="31"/>
      <c r="AA52" s="8"/>
      <c r="AB52" s="31"/>
      <c r="AC52" s="30"/>
      <c r="AD52" s="8"/>
      <c r="AE52" s="31">
        <f t="shared" si="43"/>
        <v>0</v>
      </c>
      <c r="AF52" s="8"/>
      <c r="AG52" s="12"/>
      <c r="AH52" s="8"/>
      <c r="AI52" s="12"/>
      <c r="AJ52" s="8"/>
      <c r="AK52" s="12"/>
      <c r="AL52" s="8"/>
      <c r="AM52" s="12"/>
      <c r="AN52" s="8"/>
      <c r="AO52" s="12"/>
      <c r="AP52" s="30"/>
      <c r="AQ52" s="8"/>
      <c r="AR52" s="31">
        <f t="shared" si="45"/>
        <v>0</v>
      </c>
      <c r="AS52" s="8"/>
      <c r="AT52" s="12"/>
      <c r="AU52" s="8"/>
      <c r="AV52" s="12"/>
      <c r="AW52" s="8"/>
      <c r="AX52" s="12"/>
      <c r="AY52" s="30"/>
      <c r="AZ52" s="8"/>
      <c r="BA52" s="31">
        <f t="shared" si="47"/>
        <v>0</v>
      </c>
      <c r="BB52" s="8"/>
      <c r="BC52" s="12"/>
      <c r="BD52" s="8"/>
      <c r="BE52" s="12"/>
      <c r="BF52" s="8"/>
      <c r="BG52" s="12"/>
      <c r="BH52" s="8"/>
      <c r="BI52" s="12"/>
      <c r="BJ52" s="30"/>
      <c r="BK52" s="8"/>
      <c r="BL52" s="31">
        <f t="shared" si="49"/>
        <v>0</v>
      </c>
      <c r="BM52" s="8">
        <v>0</v>
      </c>
      <c r="BN52" s="12"/>
      <c r="BO52" s="8"/>
      <c r="BP52" s="12"/>
      <c r="BQ52" s="8"/>
      <c r="BR52" s="12"/>
      <c r="BS52" s="8">
        <v>0</v>
      </c>
      <c r="BT52" s="12"/>
      <c r="BU52" s="29">
        <v>0</v>
      </c>
      <c r="BV52" s="8"/>
      <c r="BW52" s="31">
        <f t="shared" si="50"/>
        <v>0</v>
      </c>
      <c r="BX52" s="8">
        <v>0</v>
      </c>
      <c r="BY52" s="12"/>
      <c r="BZ52" s="8">
        <v>0</v>
      </c>
      <c r="CA52" s="12"/>
      <c r="CB52" s="8">
        <v>0</v>
      </c>
      <c r="CC52" s="12"/>
      <c r="CD52" s="8">
        <v>0</v>
      </c>
      <c r="CE52" s="12"/>
      <c r="CF52" s="29">
        <v>0</v>
      </c>
      <c r="CG52" s="8"/>
      <c r="CH52" s="31">
        <f t="shared" si="51"/>
        <v>0</v>
      </c>
      <c r="CI52" s="8">
        <v>0</v>
      </c>
      <c r="CJ52" s="12"/>
      <c r="CK52" s="8">
        <v>0</v>
      </c>
      <c r="CL52" s="12"/>
      <c r="CM52" s="8">
        <v>0</v>
      </c>
      <c r="CN52" s="12"/>
      <c r="CO52" s="8">
        <v>0</v>
      </c>
      <c r="CP52" s="12"/>
      <c r="CQ52" s="8">
        <v>0</v>
      </c>
      <c r="CR52" s="12"/>
      <c r="CS52" s="29">
        <v>0</v>
      </c>
      <c r="CT52" s="8"/>
      <c r="CU52" s="31">
        <f t="shared" si="52"/>
        <v>0</v>
      </c>
      <c r="CV52" s="8">
        <v>0</v>
      </c>
      <c r="CW52" s="12"/>
      <c r="CX52" s="8">
        <v>0</v>
      </c>
      <c r="CY52" s="12"/>
      <c r="CZ52" s="8">
        <v>0</v>
      </c>
      <c r="DA52" s="12"/>
      <c r="DB52" s="29">
        <v>0</v>
      </c>
      <c r="DC52" s="8"/>
      <c r="DD52" s="31">
        <f t="shared" si="53"/>
        <v>0</v>
      </c>
      <c r="DE52" s="8">
        <v>0</v>
      </c>
      <c r="DF52" s="12"/>
      <c r="DG52" s="8">
        <v>0</v>
      </c>
      <c r="DH52" s="12"/>
      <c r="DI52" s="8">
        <v>0</v>
      </c>
      <c r="DJ52" s="12"/>
      <c r="DK52" s="8">
        <v>0</v>
      </c>
      <c r="DL52" s="12"/>
      <c r="DM52" s="29">
        <v>0</v>
      </c>
      <c r="DN52" s="31">
        <f t="shared" si="54"/>
        <v>0</v>
      </c>
      <c r="DO52" s="31">
        <f t="shared" si="55"/>
        <v>0</v>
      </c>
    </row>
    <row r="53" spans="1:120" x14ac:dyDescent="0.25">
      <c r="A53" s="44"/>
      <c r="B53" s="48"/>
      <c r="C53" s="49"/>
      <c r="D53" s="49"/>
      <c r="E53" s="48"/>
      <c r="F53" s="51"/>
      <c r="G53" s="12"/>
      <c r="H53" s="8"/>
      <c r="I53" s="31">
        <f t="shared" si="35"/>
        <v>0</v>
      </c>
      <c r="J53" s="8"/>
      <c r="K53" s="31"/>
      <c r="L53" s="8"/>
      <c r="M53" s="31"/>
      <c r="N53" s="8"/>
      <c r="O53" s="31"/>
      <c r="P53" s="8"/>
      <c r="Q53" s="31"/>
      <c r="R53" s="30"/>
      <c r="S53" s="8"/>
      <c r="T53" s="31">
        <f t="shared" si="41"/>
        <v>0</v>
      </c>
      <c r="U53" s="8"/>
      <c r="V53" s="31"/>
      <c r="W53" s="8"/>
      <c r="X53" s="31"/>
      <c r="Y53" s="8"/>
      <c r="Z53" s="31"/>
      <c r="AA53" s="8"/>
      <c r="AB53" s="31"/>
      <c r="AC53" s="30"/>
      <c r="AD53" s="8"/>
      <c r="AE53" s="31">
        <f t="shared" si="43"/>
        <v>0</v>
      </c>
      <c r="AF53" s="8"/>
      <c r="AG53" s="12"/>
      <c r="AH53" s="8"/>
      <c r="AI53" s="12"/>
      <c r="AJ53" s="8"/>
      <c r="AK53" s="12"/>
      <c r="AL53" s="8"/>
      <c r="AM53" s="12"/>
      <c r="AN53" s="8"/>
      <c r="AO53" s="12"/>
      <c r="AP53" s="30"/>
      <c r="AQ53" s="8"/>
      <c r="AR53" s="31">
        <f t="shared" si="45"/>
        <v>0</v>
      </c>
      <c r="AS53" s="8"/>
      <c r="AT53" s="12"/>
      <c r="AU53" s="8"/>
      <c r="AV53" s="12"/>
      <c r="AW53" s="8"/>
      <c r="AX53" s="12"/>
      <c r="AY53" s="30"/>
      <c r="AZ53" s="8"/>
      <c r="BA53" s="31">
        <f t="shared" si="47"/>
        <v>0</v>
      </c>
      <c r="BB53" s="8"/>
      <c r="BC53" s="12"/>
      <c r="BD53" s="8"/>
      <c r="BE53" s="12"/>
      <c r="BF53" s="8"/>
      <c r="BG53" s="12"/>
      <c r="BH53" s="8"/>
      <c r="BI53" s="12"/>
      <c r="BJ53" s="30"/>
      <c r="BK53" s="8"/>
      <c r="BL53" s="31">
        <f t="shared" si="49"/>
        <v>0</v>
      </c>
      <c r="BM53" s="8">
        <v>0</v>
      </c>
      <c r="BN53" s="12"/>
      <c r="BO53" s="8"/>
      <c r="BP53" s="12"/>
      <c r="BQ53" s="8"/>
      <c r="BR53" s="12"/>
      <c r="BS53" s="8">
        <v>0</v>
      </c>
      <c r="BT53" s="12"/>
      <c r="BU53" s="29">
        <v>0</v>
      </c>
      <c r="BV53" s="8"/>
      <c r="BW53" s="31">
        <f t="shared" si="50"/>
        <v>0</v>
      </c>
      <c r="BX53" s="8">
        <v>0</v>
      </c>
      <c r="BY53" s="12"/>
      <c r="BZ53" s="8">
        <v>0</v>
      </c>
      <c r="CA53" s="12"/>
      <c r="CB53" s="8">
        <v>0</v>
      </c>
      <c r="CC53" s="12"/>
      <c r="CD53" s="8">
        <v>0</v>
      </c>
      <c r="CE53" s="12"/>
      <c r="CF53" s="29">
        <v>0</v>
      </c>
      <c r="CG53" s="8"/>
      <c r="CH53" s="31">
        <f t="shared" si="51"/>
        <v>0</v>
      </c>
      <c r="CI53" s="8">
        <v>0</v>
      </c>
      <c r="CJ53" s="12"/>
      <c r="CK53" s="8">
        <v>0</v>
      </c>
      <c r="CL53" s="12"/>
      <c r="CM53" s="8">
        <v>0</v>
      </c>
      <c r="CN53" s="12"/>
      <c r="CO53" s="8">
        <v>0</v>
      </c>
      <c r="CP53" s="12"/>
      <c r="CQ53" s="8">
        <v>0</v>
      </c>
      <c r="CR53" s="12"/>
      <c r="CS53" s="29">
        <v>0</v>
      </c>
      <c r="CT53" s="8"/>
      <c r="CU53" s="31">
        <f t="shared" si="52"/>
        <v>0</v>
      </c>
      <c r="CV53" s="8">
        <v>0</v>
      </c>
      <c r="CW53" s="12"/>
      <c r="CX53" s="8">
        <v>0</v>
      </c>
      <c r="CY53" s="12"/>
      <c r="CZ53" s="8">
        <v>0</v>
      </c>
      <c r="DA53" s="12"/>
      <c r="DB53" s="29">
        <v>0</v>
      </c>
      <c r="DC53" s="8"/>
      <c r="DD53" s="31">
        <f t="shared" si="53"/>
        <v>0</v>
      </c>
      <c r="DE53" s="8">
        <v>0</v>
      </c>
      <c r="DF53" s="12"/>
      <c r="DG53" s="8">
        <v>0</v>
      </c>
      <c r="DH53" s="12"/>
      <c r="DI53" s="8">
        <v>0</v>
      </c>
      <c r="DJ53" s="12"/>
      <c r="DK53" s="8">
        <v>0</v>
      </c>
      <c r="DL53" s="12"/>
      <c r="DM53" s="29">
        <v>0</v>
      </c>
      <c r="DN53" s="31">
        <f t="shared" si="54"/>
        <v>0</v>
      </c>
      <c r="DO53" s="31">
        <f t="shared" si="55"/>
        <v>0</v>
      </c>
    </row>
    <row r="54" spans="1:120" x14ac:dyDescent="0.25">
      <c r="A54" s="44"/>
      <c r="B54" s="48"/>
      <c r="C54" s="49"/>
      <c r="D54" s="49"/>
      <c r="E54" s="48"/>
      <c r="F54" s="51"/>
      <c r="G54" s="12"/>
      <c r="H54" s="8"/>
      <c r="I54" s="31">
        <f t="shared" si="35"/>
        <v>0</v>
      </c>
      <c r="J54" s="8"/>
      <c r="K54" s="31"/>
      <c r="L54" s="8"/>
      <c r="M54" s="31"/>
      <c r="N54" s="8"/>
      <c r="O54" s="31"/>
      <c r="P54" s="8"/>
      <c r="Q54" s="31"/>
      <c r="R54" s="30"/>
      <c r="S54" s="8"/>
      <c r="T54" s="31">
        <f t="shared" si="41"/>
        <v>0</v>
      </c>
      <c r="U54" s="8"/>
      <c r="V54" s="31"/>
      <c r="W54" s="8"/>
      <c r="X54" s="31"/>
      <c r="Y54" s="8"/>
      <c r="Z54" s="31"/>
      <c r="AA54" s="8"/>
      <c r="AB54" s="31"/>
      <c r="AC54" s="30"/>
      <c r="AD54" s="8"/>
      <c r="AE54" s="31">
        <f t="shared" si="43"/>
        <v>0</v>
      </c>
      <c r="AF54" s="8"/>
      <c r="AG54" s="12"/>
      <c r="AH54" s="8"/>
      <c r="AI54" s="12"/>
      <c r="AJ54" s="8"/>
      <c r="AK54" s="12"/>
      <c r="AL54" s="8"/>
      <c r="AM54" s="12"/>
      <c r="AN54" s="8"/>
      <c r="AO54" s="12"/>
      <c r="AP54" s="30"/>
      <c r="AQ54" s="8"/>
      <c r="AR54" s="31">
        <f t="shared" si="45"/>
        <v>0</v>
      </c>
      <c r="AS54" s="8"/>
      <c r="AT54" s="12"/>
      <c r="AU54" s="8"/>
      <c r="AV54" s="12"/>
      <c r="AW54" s="8"/>
      <c r="AX54" s="12"/>
      <c r="AY54" s="30"/>
      <c r="AZ54" s="8"/>
      <c r="BA54" s="31">
        <f t="shared" si="47"/>
        <v>0</v>
      </c>
      <c r="BB54" s="8"/>
      <c r="BC54" s="12"/>
      <c r="BD54" s="8"/>
      <c r="BE54" s="12"/>
      <c r="BF54" s="8"/>
      <c r="BG54" s="12"/>
      <c r="BH54" s="8"/>
      <c r="BI54" s="12"/>
      <c r="BJ54" s="30"/>
      <c r="BK54" s="8"/>
      <c r="BL54" s="31">
        <f t="shared" si="49"/>
        <v>0</v>
      </c>
      <c r="BM54" s="8">
        <v>0</v>
      </c>
      <c r="BN54" s="12"/>
      <c r="BO54" s="8"/>
      <c r="BP54" s="12"/>
      <c r="BQ54" s="8"/>
      <c r="BR54" s="12"/>
      <c r="BS54" s="8">
        <v>0</v>
      </c>
      <c r="BT54" s="12"/>
      <c r="BU54" s="29">
        <v>0</v>
      </c>
      <c r="BV54" s="8"/>
      <c r="BW54" s="31">
        <f t="shared" si="50"/>
        <v>0</v>
      </c>
      <c r="BX54" s="8">
        <v>0</v>
      </c>
      <c r="BY54" s="12"/>
      <c r="BZ54" s="8">
        <v>0</v>
      </c>
      <c r="CA54" s="12"/>
      <c r="CB54" s="8">
        <v>0</v>
      </c>
      <c r="CC54" s="12"/>
      <c r="CD54" s="8">
        <v>0</v>
      </c>
      <c r="CE54" s="12"/>
      <c r="CF54" s="29">
        <v>0</v>
      </c>
      <c r="CG54" s="8"/>
      <c r="CH54" s="31">
        <f t="shared" si="51"/>
        <v>0</v>
      </c>
      <c r="CI54" s="8">
        <v>0</v>
      </c>
      <c r="CJ54" s="12"/>
      <c r="CK54" s="8">
        <v>0</v>
      </c>
      <c r="CL54" s="12"/>
      <c r="CM54" s="8">
        <v>0</v>
      </c>
      <c r="CN54" s="12"/>
      <c r="CO54" s="8">
        <v>0</v>
      </c>
      <c r="CP54" s="12"/>
      <c r="CQ54" s="8">
        <v>0</v>
      </c>
      <c r="CR54" s="12"/>
      <c r="CS54" s="29">
        <v>0</v>
      </c>
      <c r="CT54" s="8"/>
      <c r="CU54" s="31">
        <f t="shared" si="52"/>
        <v>0</v>
      </c>
      <c r="CV54" s="8">
        <v>0</v>
      </c>
      <c r="CW54" s="12"/>
      <c r="CX54" s="8">
        <v>0</v>
      </c>
      <c r="CY54" s="12"/>
      <c r="CZ54" s="8">
        <v>0</v>
      </c>
      <c r="DA54" s="12"/>
      <c r="DB54" s="29">
        <v>0</v>
      </c>
      <c r="DC54" s="8"/>
      <c r="DD54" s="31">
        <f t="shared" si="53"/>
        <v>0</v>
      </c>
      <c r="DE54" s="8">
        <v>0</v>
      </c>
      <c r="DF54" s="12"/>
      <c r="DG54" s="8">
        <v>0</v>
      </c>
      <c r="DH54" s="12"/>
      <c r="DI54" s="8">
        <v>0</v>
      </c>
      <c r="DJ54" s="12"/>
      <c r="DK54" s="8">
        <v>0</v>
      </c>
      <c r="DL54" s="12"/>
      <c r="DM54" s="29">
        <v>0</v>
      </c>
      <c r="DN54" s="31">
        <f t="shared" si="54"/>
        <v>0</v>
      </c>
      <c r="DO54" s="31">
        <f t="shared" si="55"/>
        <v>0</v>
      </c>
    </row>
    <row r="55" spans="1:120" x14ac:dyDescent="0.25">
      <c r="A55" s="86" t="s">
        <v>0</v>
      </c>
      <c r="B55" s="86"/>
      <c r="C55" s="86"/>
      <c r="D55" s="86"/>
      <c r="E55" s="7"/>
      <c r="F55" s="43"/>
      <c r="G55" s="44"/>
      <c r="H55" s="44"/>
      <c r="I55" s="37">
        <f>SUM(I5:I54)</f>
        <v>237882457.28947642</v>
      </c>
      <c r="J55" s="44"/>
      <c r="K55" s="37">
        <f>SUM(K5:K51)</f>
        <v>34895933.769529179</v>
      </c>
      <c r="L55" s="44"/>
      <c r="M55" s="37">
        <f>SUM(M5:M51)</f>
        <v>91766503.642733067</v>
      </c>
      <c r="N55" s="44"/>
      <c r="O55" s="37">
        <f>SUM(O5:O51)</f>
        <v>82174152.419469818</v>
      </c>
      <c r="P55" s="44"/>
      <c r="Q55" s="37">
        <f>SUM(Q5:Q51)</f>
        <v>26086577.320351124</v>
      </c>
      <c r="R55" s="44"/>
      <c r="S55" s="44"/>
      <c r="T55" s="37">
        <f>SUM(T5:T54)</f>
        <v>124563703.20583078</v>
      </c>
      <c r="U55" s="44"/>
      <c r="V55" s="37">
        <f>SUM(V5:V51)</f>
        <v>50841497.22914768</v>
      </c>
      <c r="W55" s="44"/>
      <c r="X55" s="37">
        <f>SUM(X5:X51)</f>
        <v>42214706.674078755</v>
      </c>
      <c r="Y55" s="44"/>
      <c r="Z55" s="37">
        <f>SUM(Z5:Z51)</f>
        <v>36610414.262387544</v>
      </c>
      <c r="AA55" s="44"/>
      <c r="AB55" s="37">
        <f>SUM(AB5:AB51)</f>
        <v>28205685.359428119</v>
      </c>
      <c r="AC55" s="44"/>
      <c r="AD55" s="44"/>
      <c r="AE55" s="37">
        <f>SUM(AE5:AE54)</f>
        <v>110198975.4410228</v>
      </c>
      <c r="AF55" s="44"/>
      <c r="AG55" s="37">
        <f>SUM(AG5:AG51)</f>
        <v>37159444.355998591</v>
      </c>
      <c r="AH55" s="44"/>
      <c r="AI55" s="37">
        <f>SUM(AI5:AI51)</f>
        <v>36047983.857266963</v>
      </c>
      <c r="AJ55" s="44"/>
      <c r="AK55" s="37">
        <f>SUM(AK5:AK51)</f>
        <v>23657916.009222895</v>
      </c>
      <c r="AL55" s="44"/>
      <c r="AM55" s="37">
        <f>SUM(AM5:AM51)</f>
        <v>15756940.673957773</v>
      </c>
      <c r="AN55" s="44"/>
      <c r="AO55" s="37">
        <f>SUM(AO5:AO51)</f>
        <v>15141740.877929723</v>
      </c>
      <c r="AP55" s="44"/>
      <c r="AQ55" s="44"/>
      <c r="AR55" s="37">
        <f>SUM(AR5:AR54)</f>
        <v>83540434.298393101</v>
      </c>
      <c r="AS55" s="44"/>
      <c r="AT55" s="37">
        <f>SUM(AT5:AT51)</f>
        <v>40541330.677855328</v>
      </c>
      <c r="AU55" s="44"/>
      <c r="AV55" s="37">
        <f>SUM(AV5:AV51)</f>
        <v>32083812.764008712</v>
      </c>
      <c r="AW55" s="44"/>
      <c r="AX55" s="37">
        <f>SUM(AX5:AX51)</f>
        <v>37003193.105486125</v>
      </c>
      <c r="AY55" s="44"/>
      <c r="AZ55" s="44"/>
      <c r="BA55" s="37">
        <f>SUM(BA5:BA54)</f>
        <v>78246531.431361958</v>
      </c>
      <c r="BB55" s="44"/>
      <c r="BC55" s="37">
        <f>SUM(BC5:BC51)</f>
        <v>36451905.125172995</v>
      </c>
      <c r="BD55" s="44"/>
      <c r="BE55" s="37">
        <f>SUM(BE5:BE51)</f>
        <v>19848264.729487043</v>
      </c>
      <c r="BF55" s="44"/>
      <c r="BG55" s="37">
        <f>SUM(BG5:BG51)</f>
        <v>21770461.259871062</v>
      </c>
      <c r="BH55" s="44"/>
      <c r="BI55" s="37">
        <f>SUM(BI5:BI51)</f>
        <v>23023172.917782068</v>
      </c>
      <c r="BJ55" s="44"/>
      <c r="BK55" s="44"/>
      <c r="BL55" s="44"/>
      <c r="BM55" s="44"/>
      <c r="BN55" s="37">
        <f>SUM(BN5:BN51)</f>
        <v>21115870.360145934</v>
      </c>
      <c r="BO55" s="44"/>
      <c r="BP55" s="37">
        <f>SUM(BP5:BP51)</f>
        <v>62882825.432853714</v>
      </c>
      <c r="BQ55" s="44"/>
      <c r="BR55" s="37">
        <f>SUM(BR5:BR51)</f>
        <v>51647415.524992682</v>
      </c>
      <c r="BS55" s="44"/>
      <c r="BT55" s="37">
        <f>SUM(BT5:BT51)</f>
        <v>20011617.342532784</v>
      </c>
      <c r="BU55" s="29"/>
      <c r="BV55" s="44"/>
      <c r="BW55" s="44"/>
      <c r="BX55" s="44"/>
      <c r="BY55" s="37">
        <f>SUM(BY5:BY51)</f>
        <v>25527790.746806346</v>
      </c>
      <c r="BZ55" s="44"/>
      <c r="CA55" s="37">
        <f>SUM(CA5:CA51)</f>
        <v>23719764.802274603</v>
      </c>
      <c r="CB55" s="44"/>
      <c r="CC55" s="37">
        <f>SUM(CC5:CC51)</f>
        <v>22400704.914981682</v>
      </c>
      <c r="CD55" s="44"/>
      <c r="CE55" s="37">
        <f>SUM(CE5:CE51)</f>
        <v>14639278.889540115</v>
      </c>
      <c r="CF55" s="29"/>
      <c r="CG55" s="44"/>
      <c r="CH55" s="44"/>
      <c r="CI55" s="44"/>
      <c r="CJ55" s="37">
        <f>SUM(CJ5:CJ51)</f>
        <v>30244953.032577597</v>
      </c>
      <c r="CK55" s="44"/>
      <c r="CL55" s="37">
        <f>SUM(CL5:CL51)</f>
        <v>23473816.109394822</v>
      </c>
      <c r="CM55" s="44"/>
      <c r="CN55" s="37">
        <f>SUM(CN5:CN51)</f>
        <v>17457659.679160036</v>
      </c>
      <c r="CO55" s="44"/>
      <c r="CP55" s="37">
        <f>SUM(CP5:CP51)</f>
        <v>10254209.393084543</v>
      </c>
      <c r="CQ55" s="44"/>
      <c r="CR55" s="37">
        <f>SUM(CR5:CR51)</f>
        <v>10504580.17122029</v>
      </c>
      <c r="CS55" s="29"/>
      <c r="CT55" s="44"/>
      <c r="CU55" s="44"/>
      <c r="CV55" s="44"/>
      <c r="CW55" s="37">
        <f>SUM(CW5:CW51)</f>
        <v>25157463.068939254</v>
      </c>
      <c r="CX55" s="44"/>
      <c r="CY55" s="37">
        <f>SUM(CY5:CY51)</f>
        <v>19997506.158405278</v>
      </c>
      <c r="CZ55" s="44"/>
      <c r="DA55" s="37">
        <f>SUM(DA5:DA51)</f>
        <v>22286043.489875849</v>
      </c>
      <c r="DB55" s="29"/>
      <c r="DC55" s="44"/>
      <c r="DD55" s="44"/>
      <c r="DE55" s="44"/>
      <c r="DF55" s="37">
        <f>SUM(DF5:DF51)</f>
        <v>23756884.24525759</v>
      </c>
      <c r="DG55" s="44"/>
      <c r="DH55" s="37">
        <f>SUM(DH5:DH51)</f>
        <v>11629058.491567377</v>
      </c>
      <c r="DI55" s="44"/>
      <c r="DJ55" s="37">
        <f>SUM(DJ5:DJ51)</f>
        <v>13522872.068658618</v>
      </c>
      <c r="DK55" s="44"/>
      <c r="DL55" s="37">
        <f>SUM(DL5:DL51)</f>
        <v>13221505.166071102</v>
      </c>
      <c r="DM55" s="29"/>
      <c r="DN55" s="69">
        <f>SUM(DN5:DN54)</f>
        <v>634432101.66608524</v>
      </c>
      <c r="DO55" s="69">
        <f>SUM(BK55:DL55)</f>
        <v>463451819.08834034</v>
      </c>
      <c r="DP55" s="70" t="s">
        <v>171</v>
      </c>
    </row>
    <row r="56" spans="1:120" x14ac:dyDescent="0.25">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c r="DP56" s="71" t="s">
        <v>170</v>
      </c>
    </row>
    <row r="57" spans="1:120" x14ac:dyDescent="0.25">
      <c r="DN57" s="36"/>
    </row>
    <row r="58" spans="1:120" x14ac:dyDescent="0.25">
      <c r="DN58" s="36"/>
    </row>
    <row r="61" spans="1:120" x14ac:dyDescent="0.25">
      <c r="AZ61" s="36">
        <f>BA55+AR55+AE55+T55+I55</f>
        <v>634432101.666085</v>
      </c>
    </row>
  </sheetData>
  <autoFilter ref="A4:DC55" xr:uid="{00000000-0009-0000-0000-000000000000}"/>
  <mergeCells count="6">
    <mergeCell ref="F1:G1"/>
    <mergeCell ref="H2:AZ2"/>
    <mergeCell ref="A55:D55"/>
    <mergeCell ref="BK2:DM2"/>
    <mergeCell ref="H1:BJ1"/>
    <mergeCell ref="BK1:DM1"/>
  </mergeCells>
  <pageMargins left="0.7" right="0.7" top="0.75" bottom="0.75" header="0.3" footer="0.3"/>
  <pageSetup paperSize="8" scale="9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ED8A8-73B1-4953-8D75-33BFBE04400D}">
  <sheetPr>
    <pageSetUpPr fitToPage="1"/>
  </sheetPr>
  <dimension ref="A1:U25"/>
  <sheetViews>
    <sheetView tabSelected="1" view="pageBreakPreview" topLeftCell="A19" zoomScaleNormal="100" zoomScaleSheetLayoutView="100" workbookViewId="0">
      <selection activeCell="C21" sqref="C21"/>
    </sheetView>
  </sheetViews>
  <sheetFormatPr defaultColWidth="9.140625" defaultRowHeight="15" x14ac:dyDescent="0.25"/>
  <cols>
    <col min="1" max="1" width="9" style="103" customWidth="1"/>
    <col min="2" max="2" width="31.5703125" style="103" customWidth="1"/>
    <col min="3" max="3" width="33.85546875" style="103" customWidth="1"/>
    <col min="4" max="4" width="38" style="103" customWidth="1"/>
    <col min="5" max="5" width="36.140625" style="103" customWidth="1"/>
    <col min="6" max="10" width="12.7109375" style="103" customWidth="1"/>
    <col min="11" max="20" width="12.7109375" customWidth="1"/>
    <col min="21" max="21" width="18.140625" customWidth="1"/>
  </cols>
  <sheetData>
    <row r="1" spans="1:21" s="92" customFormat="1" ht="46.5" customHeight="1" x14ac:dyDescent="0.25">
      <c r="A1" s="89" t="s">
        <v>377</v>
      </c>
      <c r="B1" s="89"/>
      <c r="C1" s="89"/>
      <c r="D1" s="89"/>
      <c r="E1" s="89"/>
      <c r="F1" s="90"/>
      <c r="G1" s="90"/>
      <c r="H1" s="91"/>
      <c r="I1" s="91"/>
      <c r="J1" s="91"/>
      <c r="K1" s="91"/>
      <c r="L1" s="91"/>
      <c r="M1" s="91"/>
      <c r="N1" s="91"/>
      <c r="O1" s="91"/>
      <c r="P1" s="91"/>
      <c r="Q1" s="91"/>
      <c r="R1" s="91"/>
      <c r="S1" s="91"/>
      <c r="T1" s="91"/>
      <c r="U1" s="91"/>
    </row>
    <row r="2" spans="1:21" s="92" customFormat="1" ht="15" customHeight="1" x14ac:dyDescent="0.25">
      <c r="A2" s="93" t="s">
        <v>321</v>
      </c>
      <c r="B2" s="93"/>
      <c r="C2" s="93"/>
      <c r="D2" s="93"/>
      <c r="E2" s="93"/>
      <c r="F2" s="94"/>
      <c r="G2" s="94"/>
      <c r="H2" s="94"/>
      <c r="I2" s="94"/>
      <c r="J2" s="94"/>
      <c r="K2" s="94"/>
      <c r="L2" s="94"/>
      <c r="M2" s="94"/>
      <c r="N2" s="94"/>
      <c r="O2" s="94"/>
      <c r="P2" s="94"/>
      <c r="Q2" s="94"/>
      <c r="R2" s="94"/>
      <c r="S2" s="94"/>
      <c r="T2" s="94"/>
      <c r="U2" s="94"/>
    </row>
    <row r="3" spans="1:21" s="92" customFormat="1" ht="15" customHeight="1" x14ac:dyDescent="0.25">
      <c r="A3" s="95"/>
      <c r="B3" s="95"/>
      <c r="C3" s="95"/>
      <c r="D3" s="95"/>
      <c r="E3" s="95"/>
      <c r="F3" s="94"/>
      <c r="G3" s="94"/>
      <c r="H3" s="94"/>
      <c r="I3" s="94"/>
      <c r="J3" s="94"/>
      <c r="K3" s="94"/>
      <c r="L3" s="94"/>
      <c r="M3" s="94"/>
      <c r="N3" s="94"/>
      <c r="O3" s="94"/>
      <c r="P3" s="94"/>
      <c r="Q3" s="94"/>
      <c r="R3" s="94"/>
      <c r="S3" s="94"/>
      <c r="T3" s="94"/>
      <c r="U3" s="94"/>
    </row>
    <row r="4" spans="1:21" s="92" customFormat="1" ht="36" customHeight="1" x14ac:dyDescent="0.25">
      <c r="A4" s="96" t="s">
        <v>322</v>
      </c>
      <c r="B4" s="97" t="s">
        <v>323</v>
      </c>
      <c r="C4" s="96" t="s">
        <v>324</v>
      </c>
      <c r="D4" s="96" t="s">
        <v>325</v>
      </c>
      <c r="E4" s="96" t="s">
        <v>326</v>
      </c>
      <c r="F4" s="94"/>
      <c r="G4" s="94"/>
      <c r="H4" s="94"/>
      <c r="I4" s="94"/>
      <c r="J4" s="94"/>
      <c r="K4" s="94"/>
      <c r="L4" s="94"/>
      <c r="M4" s="94"/>
      <c r="N4" s="94"/>
      <c r="O4" s="94"/>
      <c r="P4" s="94"/>
      <c r="Q4" s="94"/>
      <c r="R4" s="94"/>
      <c r="S4" s="94"/>
      <c r="T4" s="94"/>
      <c r="U4" s="94"/>
    </row>
    <row r="5" spans="1:21" s="92" customFormat="1" ht="30.75" customHeight="1" x14ac:dyDescent="0.25">
      <c r="A5" s="98">
        <v>1</v>
      </c>
      <c r="B5" s="99" t="s">
        <v>327</v>
      </c>
      <c r="C5" s="100">
        <f>'BCDD-1'!K79</f>
        <v>0</v>
      </c>
      <c r="D5" s="100">
        <f>'BCDD-1'!P79</f>
        <v>0</v>
      </c>
      <c r="E5" s="100">
        <f>SUM(C5:D5)</f>
        <v>0</v>
      </c>
      <c r="F5" s="94"/>
      <c r="G5" s="94"/>
      <c r="H5" s="94"/>
      <c r="I5" s="94"/>
      <c r="J5" s="94"/>
      <c r="K5" s="94"/>
      <c r="L5" s="94"/>
      <c r="M5" s="94"/>
      <c r="N5" s="94"/>
      <c r="O5" s="94"/>
      <c r="P5" s="94"/>
      <c r="Q5" s="94"/>
      <c r="R5" s="94"/>
      <c r="S5" s="94"/>
      <c r="T5" s="94"/>
      <c r="U5" s="94"/>
    </row>
    <row r="6" spans="1:21" s="92" customFormat="1" ht="30.75" customHeight="1" x14ac:dyDescent="0.25">
      <c r="A6" s="98">
        <v>2</v>
      </c>
      <c r="B6" s="99" t="s">
        <v>328</v>
      </c>
      <c r="C6" s="100">
        <f>'BCDD-2'!K79</f>
        <v>0</v>
      </c>
      <c r="D6" s="100">
        <f>'BCDD-2'!P79</f>
        <v>0</v>
      </c>
      <c r="E6" s="100">
        <f t="shared" ref="E6:E24" si="0">SUM(C6:D6)</f>
        <v>0</v>
      </c>
      <c r="F6" s="94"/>
      <c r="G6" s="94"/>
      <c r="H6" s="94"/>
      <c r="I6" s="94"/>
      <c r="J6" s="94"/>
      <c r="K6" s="94"/>
      <c r="L6" s="94"/>
      <c r="M6" s="94"/>
      <c r="N6" s="94"/>
      <c r="O6" s="94"/>
      <c r="P6" s="94"/>
      <c r="Q6" s="94"/>
      <c r="R6" s="94"/>
      <c r="S6" s="94"/>
      <c r="T6" s="94"/>
      <c r="U6" s="94"/>
    </row>
    <row r="7" spans="1:21" s="92" customFormat="1" ht="30.75" customHeight="1" x14ac:dyDescent="0.25">
      <c r="A7" s="98">
        <v>3</v>
      </c>
      <c r="B7" s="99" t="s">
        <v>132</v>
      </c>
      <c r="C7" s="100">
        <f>BED!K79</f>
        <v>0</v>
      </c>
      <c r="D7" s="100">
        <f>BED!P79</f>
        <v>0</v>
      </c>
      <c r="E7" s="100">
        <f t="shared" si="0"/>
        <v>0</v>
      </c>
      <c r="F7" s="94"/>
      <c r="G7" s="94"/>
      <c r="H7" s="94"/>
      <c r="I7" s="94"/>
      <c r="J7" s="94"/>
      <c r="K7" s="94"/>
      <c r="L7" s="94"/>
      <c r="M7" s="94"/>
      <c r="N7" s="94"/>
      <c r="O7" s="94"/>
      <c r="P7" s="94"/>
      <c r="Q7" s="94"/>
      <c r="R7" s="94"/>
      <c r="S7" s="94"/>
      <c r="T7" s="94"/>
      <c r="U7" s="94"/>
    </row>
    <row r="8" spans="1:21" s="92" customFormat="1" ht="30.75" customHeight="1" x14ac:dyDescent="0.25">
      <c r="A8" s="98">
        <v>4</v>
      </c>
      <c r="B8" s="99" t="s">
        <v>133</v>
      </c>
      <c r="C8" s="100">
        <f>NED!K79</f>
        <v>0</v>
      </c>
      <c r="D8" s="100">
        <f>NED!P79</f>
        <v>0</v>
      </c>
      <c r="E8" s="100">
        <f t="shared" si="0"/>
        <v>0</v>
      </c>
      <c r="F8" s="94"/>
      <c r="G8" s="94"/>
      <c r="H8" s="94"/>
      <c r="I8" s="94"/>
      <c r="J8" s="94"/>
      <c r="K8" s="94"/>
      <c r="L8" s="94"/>
      <c r="M8" s="94"/>
      <c r="N8" s="94"/>
      <c r="O8" s="94"/>
      <c r="P8" s="94"/>
      <c r="Q8" s="94"/>
      <c r="R8" s="94"/>
      <c r="S8" s="94"/>
      <c r="T8" s="94"/>
      <c r="U8" s="94"/>
    </row>
    <row r="9" spans="1:21" s="92" customFormat="1" ht="30.75" customHeight="1" x14ac:dyDescent="0.25">
      <c r="A9" s="98">
        <v>7</v>
      </c>
      <c r="B9" s="99" t="s">
        <v>375</v>
      </c>
      <c r="C9" s="100">
        <f>BAED!K79</f>
        <v>0</v>
      </c>
      <c r="D9" s="100">
        <f>BAED!P79</f>
        <v>0</v>
      </c>
      <c r="E9" s="100">
        <f t="shared" si="0"/>
        <v>0</v>
      </c>
      <c r="F9" s="94"/>
      <c r="G9" s="94"/>
      <c r="H9" s="94"/>
      <c r="I9" s="94"/>
      <c r="J9" s="94"/>
      <c r="K9" s="94"/>
      <c r="L9" s="94"/>
      <c r="M9" s="94"/>
      <c r="N9" s="94"/>
      <c r="O9" s="94"/>
      <c r="P9" s="94"/>
      <c r="Q9" s="94"/>
      <c r="R9" s="94"/>
      <c r="S9" s="94"/>
      <c r="T9" s="94"/>
      <c r="U9" s="94"/>
    </row>
    <row r="10" spans="1:21" s="92" customFormat="1" ht="30.75" customHeight="1" x14ac:dyDescent="0.25">
      <c r="A10" s="98">
        <v>5</v>
      </c>
      <c r="B10" s="99" t="s">
        <v>373</v>
      </c>
      <c r="C10" s="100">
        <f>KHD!K79</f>
        <v>0</v>
      </c>
      <c r="D10" s="100">
        <f>KHD!P79</f>
        <v>0</v>
      </c>
      <c r="E10" s="100">
        <f t="shared" si="0"/>
        <v>0</v>
      </c>
      <c r="F10" s="94"/>
      <c r="G10" s="94"/>
      <c r="H10" s="94"/>
      <c r="I10" s="94"/>
      <c r="J10" s="94"/>
      <c r="K10" s="94"/>
      <c r="L10" s="94"/>
      <c r="M10" s="94"/>
      <c r="N10" s="94"/>
      <c r="O10" s="94"/>
      <c r="P10" s="94"/>
      <c r="Q10" s="94"/>
      <c r="R10" s="94"/>
      <c r="S10" s="94"/>
      <c r="T10" s="94"/>
      <c r="U10" s="94"/>
    </row>
    <row r="11" spans="1:21" s="92" customFormat="1" ht="30.75" customHeight="1" x14ac:dyDescent="0.25">
      <c r="A11" s="98">
        <v>6</v>
      </c>
      <c r="B11" s="99" t="s">
        <v>374</v>
      </c>
      <c r="C11" s="100">
        <f>NYD!K79</f>
        <v>0</v>
      </c>
      <c r="D11" s="100">
        <f>NYD!P79</f>
        <v>0</v>
      </c>
      <c r="E11" s="100">
        <f t="shared" si="0"/>
        <v>0</v>
      </c>
      <c r="F11" s="94"/>
      <c r="G11" s="94"/>
      <c r="H11" s="94"/>
      <c r="I11" s="94"/>
      <c r="J11" s="94"/>
      <c r="K11" s="94"/>
      <c r="L11" s="94"/>
      <c r="M11" s="94"/>
      <c r="N11" s="94"/>
      <c r="O11" s="94"/>
      <c r="P11" s="94"/>
      <c r="Q11" s="94"/>
      <c r="R11" s="94"/>
      <c r="S11" s="94"/>
      <c r="T11" s="94"/>
      <c r="U11" s="94"/>
    </row>
    <row r="12" spans="1:21" s="92" customFormat="1" ht="30.75" customHeight="1" x14ac:dyDescent="0.25">
      <c r="A12" s="98">
        <v>8</v>
      </c>
      <c r="B12" s="99" t="s">
        <v>376</v>
      </c>
      <c r="C12" s="100">
        <f>PED!K79</f>
        <v>0</v>
      </c>
      <c r="D12" s="100">
        <f>PED!P79</f>
        <v>0</v>
      </c>
      <c r="E12" s="100">
        <f t="shared" si="0"/>
        <v>0</v>
      </c>
      <c r="F12" s="94"/>
      <c r="G12" s="94"/>
      <c r="H12" s="94"/>
      <c r="I12" s="94"/>
      <c r="J12" s="94"/>
      <c r="K12" s="94"/>
      <c r="L12" s="94"/>
      <c r="M12" s="94"/>
      <c r="N12" s="94"/>
      <c r="O12" s="94"/>
      <c r="P12" s="94"/>
      <c r="Q12" s="94"/>
      <c r="R12" s="94"/>
      <c r="S12" s="94"/>
      <c r="T12" s="94"/>
      <c r="U12" s="94"/>
    </row>
    <row r="13" spans="1:21" s="92" customFormat="1" ht="30.75" customHeight="1" x14ac:dyDescent="0.25">
      <c r="A13" s="98"/>
      <c r="B13" s="99" t="s">
        <v>142</v>
      </c>
      <c r="C13" s="100">
        <f>AED!K79</f>
        <v>0</v>
      </c>
      <c r="D13" s="100">
        <f>AED!P79</f>
        <v>0</v>
      </c>
      <c r="E13" s="100">
        <f t="shared" si="0"/>
        <v>0</v>
      </c>
      <c r="F13" s="94"/>
      <c r="G13" s="94"/>
      <c r="H13" s="94"/>
      <c r="I13" s="94"/>
      <c r="J13" s="94"/>
      <c r="K13" s="94"/>
      <c r="L13" s="94"/>
      <c r="M13" s="94"/>
      <c r="N13" s="94"/>
      <c r="O13" s="94"/>
      <c r="P13" s="94"/>
      <c r="Q13" s="94"/>
      <c r="R13" s="94"/>
      <c r="S13" s="94"/>
      <c r="T13" s="94"/>
      <c r="U13" s="94"/>
    </row>
    <row r="14" spans="1:21" s="92" customFormat="1" ht="30.75" customHeight="1" x14ac:dyDescent="0.25">
      <c r="A14" s="98">
        <v>9</v>
      </c>
      <c r="B14" s="99" t="s">
        <v>138</v>
      </c>
      <c r="C14" s="100">
        <f>'CDD-1'!K79</f>
        <v>0</v>
      </c>
      <c r="D14" s="100">
        <f>'CDD-1'!P79</f>
        <v>0</v>
      </c>
      <c r="E14" s="100">
        <f t="shared" si="0"/>
        <v>0</v>
      </c>
      <c r="F14" s="94"/>
      <c r="G14" s="94"/>
      <c r="H14" s="94"/>
      <c r="I14" s="94"/>
      <c r="J14" s="94"/>
      <c r="K14" s="94"/>
      <c r="L14" s="94"/>
      <c r="M14" s="94"/>
      <c r="N14" s="94"/>
      <c r="O14" s="94"/>
      <c r="P14" s="94"/>
      <c r="Q14" s="94"/>
      <c r="R14" s="94"/>
      <c r="S14" s="94"/>
      <c r="T14" s="94"/>
      <c r="U14" s="94"/>
    </row>
    <row r="15" spans="1:21" s="92" customFormat="1" ht="30.75" customHeight="1" x14ac:dyDescent="0.25">
      <c r="A15" s="98">
        <v>10</v>
      </c>
      <c r="B15" s="99" t="s">
        <v>139</v>
      </c>
      <c r="C15" s="100">
        <f>'CDD-2'!K79</f>
        <v>0</v>
      </c>
      <c r="D15" s="100">
        <f>'CDD-2'!P79</f>
        <v>0</v>
      </c>
      <c r="E15" s="100">
        <f t="shared" si="0"/>
        <v>0</v>
      </c>
      <c r="F15" s="94"/>
      <c r="G15" s="94"/>
      <c r="H15" s="94"/>
      <c r="I15" s="94"/>
      <c r="J15" s="94"/>
      <c r="K15" s="94"/>
      <c r="L15" s="94"/>
      <c r="M15" s="94"/>
      <c r="N15" s="94"/>
      <c r="O15" s="94"/>
      <c r="P15" s="94"/>
      <c r="Q15" s="94"/>
      <c r="R15" s="94"/>
      <c r="S15" s="94"/>
      <c r="T15" s="94"/>
      <c r="U15" s="94"/>
    </row>
    <row r="16" spans="1:21" s="92" customFormat="1" ht="30.75" customHeight="1" x14ac:dyDescent="0.25">
      <c r="A16" s="98">
        <v>11</v>
      </c>
      <c r="B16" s="99" t="s">
        <v>140</v>
      </c>
      <c r="C16" s="100">
        <f>CED!K79</f>
        <v>0</v>
      </c>
      <c r="D16" s="100">
        <f>CED!P79</f>
        <v>0</v>
      </c>
      <c r="E16" s="100">
        <f t="shared" si="0"/>
        <v>0</v>
      </c>
      <c r="F16" s="94"/>
      <c r="G16" s="94"/>
      <c r="H16" s="94"/>
      <c r="I16" s="94"/>
      <c r="J16" s="94"/>
      <c r="K16" s="94"/>
      <c r="L16" s="94"/>
      <c r="M16" s="94"/>
      <c r="N16" s="94"/>
      <c r="O16" s="94"/>
      <c r="P16" s="94"/>
      <c r="Q16" s="94"/>
      <c r="R16" s="94"/>
      <c r="S16" s="94"/>
      <c r="T16" s="94"/>
      <c r="U16" s="94"/>
    </row>
    <row r="17" spans="1:21" s="92" customFormat="1" ht="30.75" customHeight="1" x14ac:dyDescent="0.25">
      <c r="A17" s="98">
        <v>13</v>
      </c>
      <c r="B17" s="99" t="s">
        <v>141</v>
      </c>
      <c r="C17" s="100">
        <f>SED!K79</f>
        <v>0</v>
      </c>
      <c r="D17" s="100">
        <f>SED!P79</f>
        <v>0</v>
      </c>
      <c r="E17" s="100">
        <f t="shared" si="0"/>
        <v>0</v>
      </c>
      <c r="F17" s="94"/>
      <c r="G17" s="94"/>
      <c r="H17" s="94"/>
      <c r="I17" s="94"/>
      <c r="J17" s="94"/>
      <c r="K17" s="94"/>
      <c r="L17" s="94"/>
      <c r="M17" s="94"/>
      <c r="N17" s="94"/>
      <c r="O17" s="94"/>
      <c r="P17" s="94"/>
      <c r="Q17" s="94"/>
      <c r="R17" s="94"/>
      <c r="S17" s="94"/>
      <c r="T17" s="94"/>
      <c r="U17" s="94"/>
    </row>
    <row r="18" spans="1:21" s="92" customFormat="1" ht="30.75" customHeight="1" x14ac:dyDescent="0.25">
      <c r="A18" s="98">
        <v>15</v>
      </c>
      <c r="B18" s="99" t="s">
        <v>144</v>
      </c>
      <c r="C18" s="100">
        <f>ANED!K79</f>
        <v>0</v>
      </c>
      <c r="D18" s="100">
        <f>ANED!P79</f>
        <v>0</v>
      </c>
      <c r="E18" s="100">
        <f t="shared" si="0"/>
        <v>0</v>
      </c>
      <c r="F18" s="94"/>
      <c r="G18" s="94"/>
      <c r="H18" s="94"/>
      <c r="I18" s="94"/>
      <c r="J18" s="94"/>
      <c r="K18" s="94"/>
      <c r="L18" s="94"/>
      <c r="M18" s="94"/>
      <c r="N18" s="94"/>
      <c r="O18" s="94"/>
      <c r="P18" s="94"/>
      <c r="Q18" s="94"/>
      <c r="R18" s="94"/>
      <c r="S18" s="94"/>
      <c r="T18" s="94"/>
      <c r="U18" s="94"/>
    </row>
    <row r="19" spans="1:21" s="92" customFormat="1" ht="30.75" customHeight="1" x14ac:dyDescent="0.25">
      <c r="A19" s="98">
        <v>14</v>
      </c>
      <c r="B19" s="99" t="s">
        <v>143</v>
      </c>
      <c r="C19" s="100">
        <f>DED!K79</f>
        <v>0</v>
      </c>
      <c r="D19" s="100">
        <f>DED!P79</f>
        <v>0</v>
      </c>
      <c r="E19" s="100">
        <f t="shared" si="0"/>
        <v>0</v>
      </c>
      <c r="F19" s="94"/>
      <c r="G19" s="94"/>
      <c r="H19" s="94"/>
      <c r="I19" s="94"/>
      <c r="J19" s="94"/>
      <c r="K19" s="94"/>
      <c r="L19" s="94"/>
      <c r="M19" s="94"/>
      <c r="N19" s="94"/>
      <c r="O19" s="94"/>
      <c r="P19" s="94"/>
      <c r="Q19" s="94"/>
      <c r="R19" s="94"/>
      <c r="S19" s="94"/>
      <c r="T19" s="94"/>
      <c r="U19" s="94"/>
    </row>
    <row r="20" spans="1:21" s="92" customFormat="1" ht="30.75" customHeight="1" x14ac:dyDescent="0.25">
      <c r="A20" s="98">
        <v>16</v>
      </c>
      <c r="B20" s="99" t="s">
        <v>145</v>
      </c>
      <c r="C20" s="100">
        <f>TED!K79</f>
        <v>0</v>
      </c>
      <c r="D20" s="100">
        <f>TED!P79</f>
        <v>0</v>
      </c>
      <c r="E20" s="100">
        <f t="shared" si="0"/>
        <v>0</v>
      </c>
      <c r="F20" s="94"/>
      <c r="G20" s="94"/>
      <c r="H20" s="94"/>
      <c r="I20" s="94"/>
      <c r="J20" s="94"/>
      <c r="K20" s="94"/>
      <c r="L20" s="94"/>
      <c r="M20" s="94"/>
      <c r="N20" s="94"/>
      <c r="O20" s="94"/>
      <c r="P20" s="94"/>
      <c r="Q20" s="94"/>
      <c r="R20" s="94"/>
      <c r="S20" s="94"/>
      <c r="T20" s="94"/>
      <c r="U20" s="94"/>
    </row>
    <row r="21" spans="1:21" s="92" customFormat="1" ht="30.75" customHeight="1" x14ac:dyDescent="0.25">
      <c r="A21" s="98">
        <v>19</v>
      </c>
      <c r="B21" s="99" t="s">
        <v>148</v>
      </c>
      <c r="C21" s="100">
        <f>JED!K79</f>
        <v>0</v>
      </c>
      <c r="D21" s="100">
        <f>JED!P79</f>
        <v>0</v>
      </c>
      <c r="E21" s="100">
        <f t="shared" si="0"/>
        <v>0</v>
      </c>
      <c r="F21" s="94"/>
      <c r="G21" s="94"/>
      <c r="H21" s="94"/>
      <c r="I21" s="94"/>
      <c r="J21" s="94"/>
      <c r="K21" s="94"/>
      <c r="L21" s="94"/>
      <c r="M21" s="94"/>
      <c r="N21" s="94"/>
      <c r="O21" s="94"/>
      <c r="P21" s="94"/>
      <c r="Q21" s="94"/>
      <c r="R21" s="94"/>
      <c r="S21" s="94"/>
      <c r="T21" s="94"/>
      <c r="U21" s="94"/>
    </row>
    <row r="22" spans="1:21" s="92" customFormat="1" ht="30.75" customHeight="1" x14ac:dyDescent="0.25">
      <c r="A22" s="98">
        <v>17</v>
      </c>
      <c r="B22" s="99" t="s">
        <v>146</v>
      </c>
      <c r="C22" s="100">
        <f>'KED-1'!K79</f>
        <v>0</v>
      </c>
      <c r="D22" s="100">
        <f>'KED-1'!P79</f>
        <v>0</v>
      </c>
      <c r="E22" s="100">
        <f t="shared" si="0"/>
        <v>0</v>
      </c>
      <c r="F22" s="94"/>
      <c r="G22" s="94"/>
      <c r="H22" s="94"/>
      <c r="I22" s="94"/>
      <c r="J22" s="94"/>
      <c r="K22" s="94"/>
      <c r="L22" s="94"/>
      <c r="M22" s="94"/>
      <c r="N22" s="94"/>
      <c r="O22" s="94"/>
      <c r="P22" s="94"/>
      <c r="Q22" s="94"/>
      <c r="R22" s="94"/>
      <c r="S22" s="94"/>
      <c r="T22" s="94"/>
      <c r="U22" s="94"/>
    </row>
    <row r="23" spans="1:21" s="92" customFormat="1" ht="30.75" customHeight="1" x14ac:dyDescent="0.25">
      <c r="A23" s="98">
        <v>18</v>
      </c>
      <c r="B23" s="99" t="s">
        <v>147</v>
      </c>
      <c r="C23" s="100">
        <f>'KED-2'!K79</f>
        <v>0</v>
      </c>
      <c r="D23" s="100">
        <f>'KED-2'!P79</f>
        <v>0</v>
      </c>
      <c r="E23" s="100">
        <f t="shared" si="0"/>
        <v>0</v>
      </c>
      <c r="F23" s="94"/>
      <c r="G23" s="94"/>
      <c r="H23" s="94"/>
      <c r="I23" s="94"/>
      <c r="J23" s="94"/>
      <c r="K23" s="94"/>
      <c r="L23" s="94"/>
      <c r="M23" s="94"/>
      <c r="N23" s="94"/>
      <c r="O23" s="94"/>
      <c r="P23" s="94"/>
      <c r="Q23" s="94"/>
      <c r="R23" s="94"/>
      <c r="S23" s="94"/>
      <c r="T23" s="94"/>
      <c r="U23" s="94"/>
    </row>
    <row r="24" spans="1:21" s="92" customFormat="1" ht="30.75" customHeight="1" x14ac:dyDescent="0.25">
      <c r="A24" s="98">
        <v>20</v>
      </c>
      <c r="B24" s="99" t="s">
        <v>149</v>
      </c>
      <c r="C24" s="100">
        <f>PDP!K79</f>
        <v>0</v>
      </c>
      <c r="D24" s="100">
        <f>PDP!P79</f>
        <v>0</v>
      </c>
      <c r="E24" s="100">
        <f t="shared" si="0"/>
        <v>0</v>
      </c>
      <c r="F24" s="94"/>
      <c r="G24" s="94"/>
      <c r="H24" s="94"/>
      <c r="I24" s="94"/>
      <c r="J24" s="94"/>
      <c r="K24" s="94"/>
      <c r="L24" s="94"/>
      <c r="M24" s="94"/>
      <c r="N24" s="94"/>
      <c r="O24" s="94"/>
      <c r="P24" s="94"/>
      <c r="Q24" s="94"/>
      <c r="R24" s="94"/>
      <c r="S24" s="94"/>
      <c r="T24" s="94"/>
      <c r="U24" s="94"/>
    </row>
    <row r="25" spans="1:21" s="92" customFormat="1" ht="30.75" customHeight="1" x14ac:dyDescent="0.25">
      <c r="A25" s="101" t="s">
        <v>329</v>
      </c>
      <c r="B25" s="101"/>
      <c r="C25" s="100">
        <f>SUM(C5:C24)</f>
        <v>0</v>
      </c>
      <c r="D25" s="100">
        <f>SUM(D5:D24)</f>
        <v>0</v>
      </c>
      <c r="E25" s="100">
        <f>SUM(E5:E24)</f>
        <v>0</v>
      </c>
      <c r="F25" s="102"/>
      <c r="G25" s="102"/>
      <c r="H25" s="102"/>
      <c r="I25" s="102"/>
      <c r="J25" s="102"/>
    </row>
  </sheetData>
  <sheetProtection algorithmName="SHA-512" hashValue="PvG6g6F2YmMoZd+vB80I962O8TNW8yfGM4pD8AVoV2hYderUVcJ8vuZhJuAVh7e/HQ7OaOlfqR9FuuwHQIwmgQ==" saltValue="DPpx4/8m3iF+Z5hA4/VJGQ==" spinCount="100000" sheet="1" objects="1" scenarios="1"/>
  <mergeCells count="4">
    <mergeCell ref="A1:E1"/>
    <mergeCell ref="A2:E2"/>
    <mergeCell ref="A3:E3"/>
    <mergeCell ref="A25:B25"/>
  </mergeCells>
  <pageMargins left="0.70866141732283472" right="0.70866141732283472" top="0.74803149606299213" bottom="0.74803149606299213" header="0.31496062992125984" footer="0.31496062992125984"/>
  <pageSetup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9"/>
  <sheetViews>
    <sheetView topLeftCell="E1" zoomScale="70" zoomScaleNormal="70" workbookViewId="0">
      <pane ySplit="2" topLeftCell="A67" activePane="bottomLeft" state="frozen"/>
      <selection activeCell="E1" sqref="E1"/>
      <selection pane="bottomLeft" activeCell="H73" sqref="H73"/>
    </sheetView>
  </sheetViews>
  <sheetFormatPr defaultColWidth="21.5703125" defaultRowHeight="15" x14ac:dyDescent="0.25"/>
  <cols>
    <col min="1" max="1" width="7.42578125" style="78" customWidth="1"/>
    <col min="2" max="2" width="21.5703125" style="78"/>
    <col min="3" max="3" width="39.28515625" style="78" customWidth="1"/>
    <col min="4" max="4" width="79.7109375" style="78" customWidth="1"/>
    <col min="5" max="16384" width="21.5703125" style="78"/>
  </cols>
  <sheetData>
    <row r="1" spans="1:17" s="106" customFormat="1" ht="18.75" x14ac:dyDescent="0.25">
      <c r="A1" s="104" t="s">
        <v>330</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6946</v>
      </c>
      <c r="H5" s="129"/>
      <c r="I5" s="127">
        <f>H5*18%</f>
        <v>0</v>
      </c>
      <c r="J5" s="127">
        <f>I5+H5</f>
        <v>0</v>
      </c>
      <c r="K5" s="127">
        <f>J5*G5</f>
        <v>0</v>
      </c>
      <c r="L5" s="73">
        <v>6256</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350</v>
      </c>
      <c r="H6" s="129"/>
      <c r="I6" s="127">
        <f t="shared" ref="I6:I69" si="0">H6*18%</f>
        <v>0</v>
      </c>
      <c r="J6" s="127">
        <f t="shared" ref="J6:J69" si="1">I6+H6</f>
        <v>0</v>
      </c>
      <c r="K6" s="127">
        <f t="shared" ref="K6:K69" si="2">J6*G6</f>
        <v>0</v>
      </c>
      <c r="L6" s="73">
        <v>350</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460</v>
      </c>
      <c r="H7" s="129"/>
      <c r="I7" s="127">
        <f t="shared" si="0"/>
        <v>0</v>
      </c>
      <c r="J7" s="127">
        <f t="shared" si="1"/>
        <v>0</v>
      </c>
      <c r="K7" s="127">
        <f t="shared" si="2"/>
        <v>0</v>
      </c>
      <c r="L7" s="73">
        <v>460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1544</v>
      </c>
      <c r="H8" s="129"/>
      <c r="I8" s="127">
        <f t="shared" si="0"/>
        <v>0</v>
      </c>
      <c r="J8" s="127">
        <f t="shared" si="1"/>
        <v>0</v>
      </c>
      <c r="K8" s="127">
        <f t="shared" si="2"/>
        <v>0</v>
      </c>
      <c r="L8" s="73">
        <v>1544</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386</v>
      </c>
      <c r="H9" s="129"/>
      <c r="I9" s="127">
        <f t="shared" si="0"/>
        <v>0</v>
      </c>
      <c r="J9" s="127">
        <f t="shared" si="1"/>
        <v>0</v>
      </c>
      <c r="K9" s="127">
        <f t="shared" si="2"/>
        <v>0</v>
      </c>
      <c r="L9" s="73">
        <v>386</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1020</v>
      </c>
      <c r="H10" s="129"/>
      <c r="I10" s="127">
        <f t="shared" si="0"/>
        <v>0</v>
      </c>
      <c r="J10" s="127">
        <f t="shared" si="1"/>
        <v>0</v>
      </c>
      <c r="K10" s="127">
        <f t="shared" si="2"/>
        <v>0</v>
      </c>
      <c r="L10" s="73">
        <v>1020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700</v>
      </c>
      <c r="H11" s="129"/>
      <c r="I11" s="127">
        <f t="shared" si="0"/>
        <v>0</v>
      </c>
      <c r="J11" s="127">
        <f t="shared" si="1"/>
        <v>0</v>
      </c>
      <c r="K11" s="127">
        <f t="shared" si="2"/>
        <v>0</v>
      </c>
      <c r="L11" s="73">
        <v>700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2080</v>
      </c>
      <c r="H12" s="129"/>
      <c r="I12" s="127">
        <f t="shared" si="0"/>
        <v>0</v>
      </c>
      <c r="J12" s="127">
        <f t="shared" si="1"/>
        <v>0</v>
      </c>
      <c r="K12" s="127">
        <f t="shared" si="2"/>
        <v>0</v>
      </c>
      <c r="L12" s="73">
        <v>1880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1240</v>
      </c>
      <c r="H13" s="129"/>
      <c r="I13" s="127">
        <f t="shared" si="0"/>
        <v>0</v>
      </c>
      <c r="J13" s="127">
        <f t="shared" si="1"/>
        <v>0</v>
      </c>
      <c r="K13" s="127">
        <f t="shared" si="2"/>
        <v>0</v>
      </c>
      <c r="L13" s="73">
        <v>1240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120</v>
      </c>
      <c r="H14" s="129"/>
      <c r="I14" s="127">
        <f t="shared" si="0"/>
        <v>0</v>
      </c>
      <c r="J14" s="127">
        <f t="shared" si="1"/>
        <v>0</v>
      </c>
      <c r="K14" s="127">
        <f t="shared" si="2"/>
        <v>0</v>
      </c>
      <c r="L14" s="73">
        <v>120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3473</v>
      </c>
      <c r="H15" s="129"/>
      <c r="I15" s="127">
        <f t="shared" si="0"/>
        <v>0</v>
      </c>
      <c r="J15" s="127">
        <f t="shared" si="1"/>
        <v>0</v>
      </c>
      <c r="K15" s="127">
        <f t="shared" si="2"/>
        <v>0</v>
      </c>
      <c r="L15" s="73">
        <v>3128</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2110</v>
      </c>
      <c r="H16" s="129"/>
      <c r="I16" s="127">
        <f t="shared" si="0"/>
        <v>0</v>
      </c>
      <c r="J16" s="127">
        <f t="shared" si="1"/>
        <v>0</v>
      </c>
      <c r="K16" s="127">
        <f t="shared" si="2"/>
        <v>0</v>
      </c>
      <c r="L16" s="73">
        <v>1369</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323</v>
      </c>
      <c r="H17" s="129"/>
      <c r="I17" s="127">
        <f t="shared" si="0"/>
        <v>0</v>
      </c>
      <c r="J17" s="127">
        <f t="shared" si="1"/>
        <v>0</v>
      </c>
      <c r="K17" s="127">
        <f t="shared" si="2"/>
        <v>0</v>
      </c>
      <c r="L17" s="73">
        <v>323</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70</v>
      </c>
      <c r="H18" s="129"/>
      <c r="I18" s="127">
        <f t="shared" si="0"/>
        <v>0</v>
      </c>
      <c r="J18" s="127">
        <f t="shared" si="1"/>
        <v>0</v>
      </c>
      <c r="K18" s="127">
        <f t="shared" si="2"/>
        <v>0</v>
      </c>
      <c r="L18" s="73">
        <v>70</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556</v>
      </c>
      <c r="H19" s="129"/>
      <c r="I19" s="127">
        <f t="shared" si="0"/>
        <v>0</v>
      </c>
      <c r="J19" s="127">
        <f t="shared" si="1"/>
        <v>0</v>
      </c>
      <c r="K19" s="127">
        <f t="shared" si="2"/>
        <v>0</v>
      </c>
      <c r="L19" s="73">
        <v>556</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139</v>
      </c>
      <c r="H20" s="129"/>
      <c r="I20" s="127">
        <f t="shared" si="0"/>
        <v>0</v>
      </c>
      <c r="J20" s="127">
        <f t="shared" si="1"/>
        <v>0</v>
      </c>
      <c r="K20" s="127">
        <f t="shared" si="2"/>
        <v>0</v>
      </c>
      <c r="L20" s="73">
        <v>139</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2180</v>
      </c>
      <c r="H21" s="129"/>
      <c r="I21" s="127">
        <f t="shared" si="0"/>
        <v>0</v>
      </c>
      <c r="J21" s="127">
        <f t="shared" si="1"/>
        <v>0</v>
      </c>
      <c r="K21" s="127">
        <f t="shared" si="2"/>
        <v>0</v>
      </c>
      <c r="L21" s="73">
        <v>1439</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70</v>
      </c>
      <c r="H22" s="129"/>
      <c r="I22" s="127">
        <f t="shared" si="0"/>
        <v>0</v>
      </c>
      <c r="J22" s="127">
        <f t="shared" si="1"/>
        <v>0</v>
      </c>
      <c r="K22" s="127">
        <f t="shared" si="2"/>
        <v>0</v>
      </c>
      <c r="L22" s="73">
        <v>70</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393</v>
      </c>
      <c r="H23" s="129"/>
      <c r="I23" s="127">
        <f t="shared" si="0"/>
        <v>0</v>
      </c>
      <c r="J23" s="127">
        <f t="shared" si="1"/>
        <v>0</v>
      </c>
      <c r="K23" s="127">
        <f t="shared" si="2"/>
        <v>0</v>
      </c>
      <c r="L23" s="73">
        <v>393</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70</v>
      </c>
      <c r="H24" s="129"/>
      <c r="I24" s="127">
        <f t="shared" si="0"/>
        <v>0</v>
      </c>
      <c r="J24" s="127">
        <f t="shared" si="1"/>
        <v>0</v>
      </c>
      <c r="K24" s="127">
        <f t="shared" si="2"/>
        <v>0</v>
      </c>
      <c r="L24" s="73">
        <v>70</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20</v>
      </c>
      <c r="H25" s="129"/>
      <c r="I25" s="127">
        <f t="shared" si="0"/>
        <v>0</v>
      </c>
      <c r="J25" s="127">
        <f t="shared" si="1"/>
        <v>0</v>
      </c>
      <c r="K25" s="127">
        <f t="shared" si="2"/>
        <v>0</v>
      </c>
      <c r="L25" s="73">
        <v>20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v>
      </c>
      <c r="H26" s="129"/>
      <c r="I26" s="127">
        <f t="shared" si="0"/>
        <v>0</v>
      </c>
      <c r="J26" s="127">
        <f t="shared" si="1"/>
        <v>0</v>
      </c>
      <c r="K26" s="127">
        <f t="shared" si="2"/>
        <v>0</v>
      </c>
      <c r="L26" s="73">
        <v>2</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4</v>
      </c>
      <c r="H27" s="129"/>
      <c r="I27" s="127">
        <f t="shared" si="0"/>
        <v>0</v>
      </c>
      <c r="J27" s="127">
        <f t="shared" si="1"/>
        <v>0</v>
      </c>
      <c r="K27" s="127">
        <f t="shared" si="2"/>
        <v>0</v>
      </c>
      <c r="L27" s="73">
        <v>4</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137</v>
      </c>
      <c r="H28" s="129"/>
      <c r="I28" s="127">
        <f t="shared" si="0"/>
        <v>0</v>
      </c>
      <c r="J28" s="127">
        <f t="shared" si="1"/>
        <v>0</v>
      </c>
      <c r="K28" s="127">
        <f t="shared" si="2"/>
        <v>0</v>
      </c>
      <c r="L28" s="73">
        <v>137</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67</v>
      </c>
      <c r="H29" s="129"/>
      <c r="I29" s="127">
        <f t="shared" si="0"/>
        <v>0</v>
      </c>
      <c r="J29" s="127">
        <f t="shared" si="1"/>
        <v>0</v>
      </c>
      <c r="K29" s="127">
        <f t="shared" si="2"/>
        <v>0</v>
      </c>
      <c r="L29" s="73">
        <v>67</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34</v>
      </c>
      <c r="H30" s="129"/>
      <c r="I30" s="127">
        <f t="shared" si="0"/>
        <v>0</v>
      </c>
      <c r="J30" s="127">
        <f t="shared" si="1"/>
        <v>0</v>
      </c>
      <c r="K30" s="127">
        <f t="shared" si="2"/>
        <v>0</v>
      </c>
      <c r="L30" s="73">
        <v>34</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26.8</v>
      </c>
      <c r="H31" s="129"/>
      <c r="I31" s="127">
        <f t="shared" si="0"/>
        <v>0</v>
      </c>
      <c r="J31" s="127">
        <f t="shared" si="1"/>
        <v>0</v>
      </c>
      <c r="K31" s="127">
        <f t="shared" si="2"/>
        <v>0</v>
      </c>
      <c r="L31" s="73">
        <v>26.8</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13.4</v>
      </c>
      <c r="H32" s="129"/>
      <c r="I32" s="127">
        <f t="shared" si="0"/>
        <v>0</v>
      </c>
      <c r="J32" s="127">
        <f t="shared" si="1"/>
        <v>0</v>
      </c>
      <c r="K32" s="127">
        <f t="shared" si="2"/>
        <v>0</v>
      </c>
      <c r="L32" s="73">
        <v>13.4</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13.4</v>
      </c>
      <c r="H33" s="129"/>
      <c r="I33" s="127">
        <f t="shared" si="0"/>
        <v>0</v>
      </c>
      <c r="J33" s="127">
        <f t="shared" si="1"/>
        <v>0</v>
      </c>
      <c r="K33" s="127">
        <f t="shared" si="2"/>
        <v>0</v>
      </c>
      <c r="L33" s="73">
        <v>13.4</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7</v>
      </c>
      <c r="H34" s="129"/>
      <c r="I34" s="127">
        <f t="shared" si="0"/>
        <v>0</v>
      </c>
      <c r="J34" s="127">
        <f t="shared" si="1"/>
        <v>0</v>
      </c>
      <c r="K34" s="127">
        <f t="shared" si="2"/>
        <v>0</v>
      </c>
      <c r="L34" s="73">
        <v>7</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41</v>
      </c>
      <c r="H35" s="129"/>
      <c r="I35" s="127">
        <f t="shared" si="0"/>
        <v>0</v>
      </c>
      <c r="J35" s="127">
        <f t="shared" si="1"/>
        <v>0</v>
      </c>
      <c r="K35" s="127">
        <f t="shared" si="2"/>
        <v>0</v>
      </c>
      <c r="L35" s="73">
        <v>41</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35</v>
      </c>
      <c r="H36" s="129"/>
      <c r="I36" s="127">
        <f t="shared" si="0"/>
        <v>0</v>
      </c>
      <c r="J36" s="127">
        <f t="shared" si="1"/>
        <v>0</v>
      </c>
      <c r="K36" s="127">
        <f t="shared" si="2"/>
        <v>0</v>
      </c>
      <c r="L36" s="73">
        <v>35</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40</v>
      </c>
      <c r="H37" s="129"/>
      <c r="I37" s="127">
        <f t="shared" si="0"/>
        <v>0</v>
      </c>
      <c r="J37" s="127">
        <f t="shared" si="1"/>
        <v>0</v>
      </c>
      <c r="K37" s="127">
        <f t="shared" si="2"/>
        <v>0</v>
      </c>
      <c r="L37" s="73">
        <v>40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17</v>
      </c>
      <c r="H38" s="129"/>
      <c r="I38" s="127">
        <f t="shared" si="0"/>
        <v>0</v>
      </c>
      <c r="J38" s="127">
        <f t="shared" si="1"/>
        <v>0</v>
      </c>
      <c r="K38" s="127">
        <f t="shared" si="2"/>
        <v>0</v>
      </c>
      <c r="L38" s="73">
        <v>17</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10</v>
      </c>
      <c r="H39" s="129"/>
      <c r="I39" s="127">
        <f t="shared" si="0"/>
        <v>0</v>
      </c>
      <c r="J39" s="127">
        <f t="shared" si="1"/>
        <v>0</v>
      </c>
      <c r="K39" s="127">
        <f t="shared" si="2"/>
        <v>0</v>
      </c>
      <c r="L39" s="73">
        <v>10</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7</v>
      </c>
      <c r="H40" s="129"/>
      <c r="I40" s="127">
        <f t="shared" si="0"/>
        <v>0</v>
      </c>
      <c r="J40" s="127">
        <f t="shared" si="1"/>
        <v>0</v>
      </c>
      <c r="K40" s="127">
        <f t="shared" si="2"/>
        <v>0</v>
      </c>
      <c r="L40" s="73">
        <v>7</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17</v>
      </c>
      <c r="H41" s="129"/>
      <c r="I41" s="127">
        <f t="shared" si="0"/>
        <v>0</v>
      </c>
      <c r="J41" s="127">
        <f t="shared" si="1"/>
        <v>0</v>
      </c>
      <c r="K41" s="127">
        <f t="shared" si="2"/>
        <v>0</v>
      </c>
      <c r="L41" s="73">
        <v>17</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17</v>
      </c>
      <c r="H42" s="129"/>
      <c r="I42" s="127">
        <f t="shared" si="0"/>
        <v>0</v>
      </c>
      <c r="J42" s="127">
        <f t="shared" si="1"/>
        <v>0</v>
      </c>
      <c r="K42" s="127">
        <f t="shared" si="2"/>
        <v>0</v>
      </c>
      <c r="L42" s="73">
        <v>17</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24</v>
      </c>
      <c r="H43" s="129"/>
      <c r="I43" s="127">
        <f t="shared" si="0"/>
        <v>0</v>
      </c>
      <c r="J43" s="127">
        <f t="shared" si="1"/>
        <v>0</v>
      </c>
      <c r="K43" s="127">
        <f t="shared" si="2"/>
        <v>0</v>
      </c>
      <c r="L43" s="73">
        <v>24</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5</v>
      </c>
      <c r="H44" s="129"/>
      <c r="I44" s="127">
        <f t="shared" si="0"/>
        <v>0</v>
      </c>
      <c r="J44" s="127">
        <f t="shared" si="1"/>
        <v>0</v>
      </c>
      <c r="K44" s="127">
        <f t="shared" si="2"/>
        <v>0</v>
      </c>
      <c r="L44" s="73">
        <v>5</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1042</v>
      </c>
      <c r="H45" s="129"/>
      <c r="I45" s="127">
        <f t="shared" si="0"/>
        <v>0</v>
      </c>
      <c r="J45" s="127">
        <f t="shared" si="1"/>
        <v>0</v>
      </c>
      <c r="K45" s="127">
        <f t="shared" si="2"/>
        <v>0</v>
      </c>
      <c r="L45" s="73">
        <v>938</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309</v>
      </c>
      <c r="H46" s="129"/>
      <c r="I46" s="127">
        <f t="shared" si="0"/>
        <v>0</v>
      </c>
      <c r="J46" s="127">
        <f t="shared" si="1"/>
        <v>0</v>
      </c>
      <c r="K46" s="127">
        <f t="shared" si="2"/>
        <v>0</v>
      </c>
      <c r="L46" s="73">
        <v>309</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198</v>
      </c>
      <c r="H47" s="129"/>
      <c r="I47" s="127">
        <f t="shared" si="0"/>
        <v>0</v>
      </c>
      <c r="J47" s="127">
        <f t="shared" si="1"/>
        <v>0</v>
      </c>
      <c r="K47" s="127">
        <f t="shared" si="2"/>
        <v>0</v>
      </c>
      <c r="L47" s="73">
        <v>198</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226</v>
      </c>
      <c r="H48" s="129"/>
      <c r="I48" s="127">
        <f t="shared" si="0"/>
        <v>0</v>
      </c>
      <c r="J48" s="127">
        <f t="shared" si="1"/>
        <v>0</v>
      </c>
      <c r="K48" s="127">
        <f t="shared" si="2"/>
        <v>0</v>
      </c>
      <c r="L48" s="73">
        <v>226</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346</v>
      </c>
      <c r="H49" s="129"/>
      <c r="I49" s="127">
        <f t="shared" si="0"/>
        <v>0</v>
      </c>
      <c r="J49" s="127">
        <f t="shared" si="1"/>
        <v>0</v>
      </c>
      <c r="K49" s="127">
        <f t="shared" si="2"/>
        <v>0</v>
      </c>
      <c r="L49" s="73">
        <v>346</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104</v>
      </c>
      <c r="H50" s="129"/>
      <c r="I50" s="127">
        <f t="shared" si="0"/>
        <v>0</v>
      </c>
      <c r="J50" s="127">
        <f t="shared" si="1"/>
        <v>0</v>
      </c>
      <c r="K50" s="127">
        <f t="shared" si="2"/>
        <v>0</v>
      </c>
      <c r="L50" s="73">
        <v>104</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210</v>
      </c>
      <c r="H51" s="129"/>
      <c r="I51" s="127">
        <f t="shared" si="0"/>
        <v>0</v>
      </c>
      <c r="J51" s="127">
        <f t="shared" si="1"/>
        <v>0</v>
      </c>
      <c r="K51" s="127">
        <f t="shared" si="2"/>
        <v>0</v>
      </c>
      <c r="L51" s="73">
        <v>210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52</v>
      </c>
      <c r="H52" s="129"/>
      <c r="I52" s="127">
        <f t="shared" si="0"/>
        <v>0</v>
      </c>
      <c r="J52" s="127">
        <f t="shared" si="1"/>
        <v>0</v>
      </c>
      <c r="K52" s="127">
        <f t="shared" si="2"/>
        <v>0</v>
      </c>
      <c r="L52" s="73">
        <v>52</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52</v>
      </c>
      <c r="H53" s="129"/>
      <c r="I53" s="127">
        <f t="shared" si="0"/>
        <v>0</v>
      </c>
      <c r="J53" s="127">
        <f t="shared" si="1"/>
        <v>0</v>
      </c>
      <c r="K53" s="127">
        <f t="shared" si="2"/>
        <v>0</v>
      </c>
      <c r="L53" s="73">
        <v>52</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1042</v>
      </c>
      <c r="H54" s="129"/>
      <c r="I54" s="127">
        <f t="shared" si="0"/>
        <v>0</v>
      </c>
      <c r="J54" s="127">
        <f t="shared" si="1"/>
        <v>0</v>
      </c>
      <c r="K54" s="127">
        <f t="shared" si="2"/>
        <v>0</v>
      </c>
      <c r="L54" s="73">
        <v>938</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17</v>
      </c>
      <c r="H55" s="129"/>
      <c r="I55" s="127">
        <f t="shared" si="0"/>
        <v>0</v>
      </c>
      <c r="J55" s="127">
        <f t="shared" si="1"/>
        <v>0</v>
      </c>
      <c r="K55" s="127">
        <f t="shared" si="2"/>
        <v>0</v>
      </c>
      <c r="L55" s="73">
        <v>0</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1968</v>
      </c>
      <c r="H56" s="129"/>
      <c r="I56" s="127">
        <f t="shared" si="0"/>
        <v>0</v>
      </c>
      <c r="J56" s="127">
        <f t="shared" si="1"/>
        <v>0</v>
      </c>
      <c r="K56" s="127">
        <f t="shared" si="2"/>
        <v>0</v>
      </c>
      <c r="L56" s="73">
        <v>1968</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35</v>
      </c>
      <c r="H57" s="129"/>
      <c r="I57" s="127">
        <f t="shared" si="0"/>
        <v>0</v>
      </c>
      <c r="J57" s="127">
        <f t="shared" si="1"/>
        <v>0</v>
      </c>
      <c r="K57" s="127">
        <f t="shared" si="2"/>
        <v>0</v>
      </c>
      <c r="L57" s="73">
        <v>31</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21</v>
      </c>
      <c r="H58" s="129"/>
      <c r="I58" s="127">
        <f t="shared" si="0"/>
        <v>0</v>
      </c>
      <c r="J58" s="127">
        <f t="shared" si="1"/>
        <v>0</v>
      </c>
      <c r="K58" s="127">
        <f t="shared" si="2"/>
        <v>0</v>
      </c>
      <c r="L58" s="73">
        <v>14</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3</v>
      </c>
      <c r="H59" s="129"/>
      <c r="I59" s="127">
        <f t="shared" si="0"/>
        <v>0</v>
      </c>
      <c r="J59" s="127">
        <f t="shared" si="1"/>
        <v>0</v>
      </c>
      <c r="K59" s="127">
        <f t="shared" si="2"/>
        <v>0</v>
      </c>
      <c r="L59" s="73">
        <v>3</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v>24</v>
      </c>
      <c r="H69" s="129"/>
      <c r="I69" s="127">
        <f t="shared" si="0"/>
        <v>0</v>
      </c>
      <c r="J69" s="127">
        <f t="shared" si="1"/>
        <v>0</v>
      </c>
      <c r="K69" s="127">
        <f t="shared" si="2"/>
        <v>0</v>
      </c>
      <c r="L69" s="73">
        <v>24</v>
      </c>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v>1</v>
      </c>
      <c r="H74" s="129"/>
      <c r="I74" s="127">
        <f t="shared" si="7"/>
        <v>0</v>
      </c>
      <c r="J74" s="127">
        <f t="shared" si="8"/>
        <v>0</v>
      </c>
      <c r="K74" s="127">
        <f t="shared" si="9"/>
        <v>0</v>
      </c>
      <c r="L74" s="73">
        <v>1</v>
      </c>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4</v>
      </c>
      <c r="H77" s="129"/>
      <c r="I77" s="127">
        <f t="shared" si="7"/>
        <v>0</v>
      </c>
      <c r="J77" s="127">
        <f t="shared" si="8"/>
        <v>0</v>
      </c>
      <c r="K77" s="127">
        <f t="shared" si="9"/>
        <v>0</v>
      </c>
      <c r="L77" s="73">
        <v>4</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v>3</v>
      </c>
      <c r="H78" s="129"/>
      <c r="I78" s="127">
        <f t="shared" si="7"/>
        <v>0</v>
      </c>
      <c r="J78" s="127">
        <f t="shared" si="8"/>
        <v>0</v>
      </c>
      <c r="K78" s="127">
        <f t="shared" si="9"/>
        <v>0</v>
      </c>
      <c r="L78" s="73">
        <v>3</v>
      </c>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KW4qbdSqyPrVM3Vs04CoIxUURXDAgoR/1Eq/Q0rPQvQM5J/MNzoVJg5B165R3g2IA1eVsySfOULExhyXqpQRCA==" saltValue="0/5l8SeT6u0rj6Da++90sw=="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11F04-1086-4A9D-90FC-50D2FADF4284}">
  <dimension ref="A1:R79"/>
  <sheetViews>
    <sheetView topLeftCell="E1" zoomScale="55" zoomScaleNormal="55" workbookViewId="0">
      <pane ySplit="4" topLeftCell="A68" activePane="bottomLeft" state="frozen"/>
      <selection activeCell="F71" sqref="F71"/>
      <selection pane="bottomLeft" activeCell="I77" sqref="I77"/>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352</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15812</v>
      </c>
      <c r="H5" s="129"/>
      <c r="I5" s="127">
        <f>H5*18%</f>
        <v>0</v>
      </c>
      <c r="J5" s="127">
        <f>I5+H5</f>
        <v>0</v>
      </c>
      <c r="K5" s="127">
        <f>J5*G5</f>
        <v>0</v>
      </c>
      <c r="L5" s="73">
        <v>11289</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2000</v>
      </c>
      <c r="H6" s="129"/>
      <c r="I6" s="127">
        <f t="shared" ref="I6:I69" si="0">H6*18%</f>
        <v>0</v>
      </c>
      <c r="J6" s="127">
        <f t="shared" ref="J6:J69" si="1">I6+H6</f>
        <v>0</v>
      </c>
      <c r="K6" s="127">
        <f t="shared" ref="K6:K69" si="2">J6*G6</f>
        <v>0</v>
      </c>
      <c r="L6" s="73">
        <v>2000</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3000</v>
      </c>
      <c r="H7" s="129"/>
      <c r="I7" s="127">
        <f t="shared" si="0"/>
        <v>0</v>
      </c>
      <c r="J7" s="127">
        <f t="shared" si="1"/>
        <v>0</v>
      </c>
      <c r="K7" s="127">
        <f t="shared" si="2"/>
        <v>0</v>
      </c>
      <c r="L7" s="73">
        <v>3000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10712</v>
      </c>
      <c r="H8" s="129"/>
      <c r="I8" s="127">
        <f t="shared" si="0"/>
        <v>0</v>
      </c>
      <c r="J8" s="127">
        <f t="shared" si="1"/>
        <v>0</v>
      </c>
      <c r="K8" s="127">
        <f t="shared" si="2"/>
        <v>0</v>
      </c>
      <c r="L8" s="73">
        <v>10712</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2678</v>
      </c>
      <c r="H9" s="129"/>
      <c r="I9" s="127">
        <f t="shared" si="0"/>
        <v>0</v>
      </c>
      <c r="J9" s="127">
        <f t="shared" si="1"/>
        <v>0</v>
      </c>
      <c r="K9" s="127">
        <f t="shared" si="2"/>
        <v>0</v>
      </c>
      <c r="L9" s="73">
        <v>2678</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4250</v>
      </c>
      <c r="H10" s="129"/>
      <c r="I10" s="127">
        <f t="shared" si="0"/>
        <v>0</v>
      </c>
      <c r="J10" s="127">
        <f t="shared" si="1"/>
        <v>0</v>
      </c>
      <c r="K10" s="127">
        <f t="shared" si="2"/>
        <v>0</v>
      </c>
      <c r="L10" s="73">
        <v>4250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4760</v>
      </c>
      <c r="H11" s="129"/>
      <c r="I11" s="127">
        <f t="shared" si="0"/>
        <v>0</v>
      </c>
      <c r="J11" s="127">
        <f t="shared" si="1"/>
        <v>0</v>
      </c>
      <c r="K11" s="127">
        <f t="shared" si="2"/>
        <v>0</v>
      </c>
      <c r="L11" s="73">
        <v>4760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4740</v>
      </c>
      <c r="H12" s="129"/>
      <c r="I12" s="127">
        <f t="shared" si="0"/>
        <v>0</v>
      </c>
      <c r="J12" s="127">
        <f t="shared" si="1"/>
        <v>0</v>
      </c>
      <c r="K12" s="127">
        <f t="shared" si="2"/>
        <v>0</v>
      </c>
      <c r="L12" s="73">
        <v>3390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8570</v>
      </c>
      <c r="H13" s="129"/>
      <c r="I13" s="127">
        <f t="shared" si="0"/>
        <v>0</v>
      </c>
      <c r="J13" s="127">
        <f t="shared" si="1"/>
        <v>0</v>
      </c>
      <c r="K13" s="127">
        <f t="shared" si="2"/>
        <v>0</v>
      </c>
      <c r="L13" s="73">
        <v>8570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860</v>
      </c>
      <c r="H14" s="129"/>
      <c r="I14" s="127">
        <f t="shared" si="0"/>
        <v>0</v>
      </c>
      <c r="J14" s="127">
        <f t="shared" si="1"/>
        <v>0</v>
      </c>
      <c r="K14" s="127">
        <f t="shared" si="2"/>
        <v>0</v>
      </c>
      <c r="L14" s="73">
        <v>860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7906</v>
      </c>
      <c r="H15" s="129"/>
      <c r="I15" s="127">
        <f t="shared" si="0"/>
        <v>0</v>
      </c>
      <c r="J15" s="127">
        <f t="shared" si="1"/>
        <v>0</v>
      </c>
      <c r="K15" s="127">
        <f t="shared" si="2"/>
        <v>0</v>
      </c>
      <c r="L15" s="73">
        <v>5645</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13255</v>
      </c>
      <c r="H16" s="129"/>
      <c r="I16" s="127">
        <f t="shared" si="0"/>
        <v>0</v>
      </c>
      <c r="J16" s="127">
        <f t="shared" si="1"/>
        <v>0</v>
      </c>
      <c r="K16" s="127">
        <f t="shared" si="2"/>
        <v>0</v>
      </c>
      <c r="L16" s="73">
        <v>5540</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3140</v>
      </c>
      <c r="H17" s="129"/>
      <c r="I17" s="127">
        <f t="shared" si="0"/>
        <v>0</v>
      </c>
      <c r="J17" s="127">
        <f t="shared" si="1"/>
        <v>0</v>
      </c>
      <c r="K17" s="127">
        <f t="shared" si="2"/>
        <v>0</v>
      </c>
      <c r="L17" s="73">
        <v>3140</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231</v>
      </c>
      <c r="H18" s="129"/>
      <c r="I18" s="127">
        <f t="shared" si="0"/>
        <v>0</v>
      </c>
      <c r="J18" s="127">
        <f t="shared" si="1"/>
        <v>0</v>
      </c>
      <c r="K18" s="127">
        <f t="shared" si="2"/>
        <v>0</v>
      </c>
      <c r="L18" s="73">
        <v>231</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1846.4</v>
      </c>
      <c r="H19" s="129"/>
      <c r="I19" s="127">
        <f t="shared" si="0"/>
        <v>0</v>
      </c>
      <c r="J19" s="127">
        <f t="shared" si="1"/>
        <v>0</v>
      </c>
      <c r="K19" s="127">
        <f t="shared" si="2"/>
        <v>0</v>
      </c>
      <c r="L19" s="73">
        <v>1846.4</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461.59999999999991</v>
      </c>
      <c r="H20" s="129"/>
      <c r="I20" s="127">
        <f t="shared" si="0"/>
        <v>0</v>
      </c>
      <c r="J20" s="127">
        <f t="shared" si="1"/>
        <v>0</v>
      </c>
      <c r="K20" s="127">
        <f t="shared" si="2"/>
        <v>0</v>
      </c>
      <c r="L20" s="73">
        <v>461.59999999999991</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13486</v>
      </c>
      <c r="H21" s="129"/>
      <c r="I21" s="127">
        <f t="shared" si="0"/>
        <v>0</v>
      </c>
      <c r="J21" s="127">
        <f t="shared" si="1"/>
        <v>0</v>
      </c>
      <c r="K21" s="127">
        <f t="shared" si="2"/>
        <v>0</v>
      </c>
      <c r="L21" s="73">
        <v>5771</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231</v>
      </c>
      <c r="H22" s="129"/>
      <c r="I22" s="127">
        <f t="shared" si="0"/>
        <v>0</v>
      </c>
      <c r="J22" s="127">
        <f t="shared" si="1"/>
        <v>0</v>
      </c>
      <c r="K22" s="127">
        <f t="shared" si="2"/>
        <v>0</v>
      </c>
      <c r="L22" s="73">
        <v>231</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3371</v>
      </c>
      <c r="H23" s="129"/>
      <c r="I23" s="127">
        <f t="shared" si="0"/>
        <v>0</v>
      </c>
      <c r="J23" s="127">
        <f t="shared" si="1"/>
        <v>0</v>
      </c>
      <c r="K23" s="127">
        <f t="shared" si="2"/>
        <v>0</v>
      </c>
      <c r="L23" s="73">
        <v>3371</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231</v>
      </c>
      <c r="H24" s="129"/>
      <c r="I24" s="127">
        <f t="shared" si="0"/>
        <v>0</v>
      </c>
      <c r="J24" s="127">
        <f t="shared" si="1"/>
        <v>0</v>
      </c>
      <c r="K24" s="127">
        <f t="shared" si="2"/>
        <v>0</v>
      </c>
      <c r="L24" s="73">
        <v>231</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210</v>
      </c>
      <c r="H25" s="129"/>
      <c r="I25" s="127">
        <f t="shared" si="0"/>
        <v>0</v>
      </c>
      <c r="J25" s="127">
        <f t="shared" si="1"/>
        <v>0</v>
      </c>
      <c r="K25" s="127">
        <f t="shared" si="2"/>
        <v>0</v>
      </c>
      <c r="L25" s="73">
        <v>210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21</v>
      </c>
      <c r="H26" s="129"/>
      <c r="I26" s="127">
        <f t="shared" si="0"/>
        <v>0</v>
      </c>
      <c r="J26" s="127">
        <f t="shared" si="1"/>
        <v>0</v>
      </c>
      <c r="K26" s="127">
        <f t="shared" si="2"/>
        <v>0</v>
      </c>
      <c r="L26" s="73">
        <v>21</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42</v>
      </c>
      <c r="H27" s="129"/>
      <c r="I27" s="127">
        <f t="shared" si="0"/>
        <v>0</v>
      </c>
      <c r="J27" s="127">
        <f t="shared" si="1"/>
        <v>0</v>
      </c>
      <c r="K27" s="127">
        <f t="shared" si="2"/>
        <v>0</v>
      </c>
      <c r="L27" s="73">
        <v>42</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355</v>
      </c>
      <c r="H28" s="129"/>
      <c r="I28" s="127">
        <f t="shared" si="0"/>
        <v>0</v>
      </c>
      <c r="J28" s="127">
        <f t="shared" si="1"/>
        <v>0</v>
      </c>
      <c r="K28" s="127">
        <f t="shared" si="2"/>
        <v>0</v>
      </c>
      <c r="L28" s="73">
        <v>355</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225</v>
      </c>
      <c r="H29" s="129"/>
      <c r="I29" s="127">
        <f t="shared" si="0"/>
        <v>0</v>
      </c>
      <c r="J29" s="127">
        <f t="shared" si="1"/>
        <v>0</v>
      </c>
      <c r="K29" s="127">
        <f t="shared" si="2"/>
        <v>0</v>
      </c>
      <c r="L29" s="73">
        <v>225</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113</v>
      </c>
      <c r="H30" s="129"/>
      <c r="I30" s="127">
        <f t="shared" si="0"/>
        <v>0</v>
      </c>
      <c r="J30" s="127">
        <f t="shared" si="1"/>
        <v>0</v>
      </c>
      <c r="K30" s="127">
        <f t="shared" si="2"/>
        <v>0</v>
      </c>
      <c r="L30" s="73">
        <v>113</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90</v>
      </c>
      <c r="H31" s="129"/>
      <c r="I31" s="127">
        <f t="shared" si="0"/>
        <v>0</v>
      </c>
      <c r="J31" s="127">
        <f t="shared" si="1"/>
        <v>0</v>
      </c>
      <c r="K31" s="127">
        <f t="shared" si="2"/>
        <v>0</v>
      </c>
      <c r="L31" s="73">
        <v>90</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45</v>
      </c>
      <c r="H32" s="129"/>
      <c r="I32" s="127">
        <f t="shared" si="0"/>
        <v>0</v>
      </c>
      <c r="J32" s="127">
        <f t="shared" si="1"/>
        <v>0</v>
      </c>
      <c r="K32" s="127">
        <f t="shared" si="2"/>
        <v>0</v>
      </c>
      <c r="L32" s="73">
        <v>45</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45</v>
      </c>
      <c r="H33" s="129"/>
      <c r="I33" s="127">
        <f t="shared" si="0"/>
        <v>0</v>
      </c>
      <c r="J33" s="127">
        <f t="shared" si="1"/>
        <v>0</v>
      </c>
      <c r="K33" s="127">
        <f t="shared" si="2"/>
        <v>0</v>
      </c>
      <c r="L33" s="73">
        <v>45</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23</v>
      </c>
      <c r="H34" s="129"/>
      <c r="I34" s="127">
        <f t="shared" si="0"/>
        <v>0</v>
      </c>
      <c r="J34" s="127">
        <f t="shared" si="1"/>
        <v>0</v>
      </c>
      <c r="K34" s="127">
        <f t="shared" si="2"/>
        <v>0</v>
      </c>
      <c r="L34" s="73">
        <v>23</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107</v>
      </c>
      <c r="H35" s="129"/>
      <c r="I35" s="127">
        <f t="shared" si="0"/>
        <v>0</v>
      </c>
      <c r="J35" s="127">
        <f t="shared" si="1"/>
        <v>0</v>
      </c>
      <c r="K35" s="127">
        <f t="shared" si="2"/>
        <v>0</v>
      </c>
      <c r="L35" s="73">
        <v>107</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64</v>
      </c>
      <c r="H36" s="129"/>
      <c r="I36" s="127">
        <f t="shared" si="0"/>
        <v>0</v>
      </c>
      <c r="J36" s="127">
        <f t="shared" si="1"/>
        <v>0</v>
      </c>
      <c r="K36" s="127">
        <f t="shared" si="2"/>
        <v>0</v>
      </c>
      <c r="L36" s="73">
        <v>64</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70</v>
      </c>
      <c r="H37" s="129"/>
      <c r="I37" s="127">
        <f t="shared" si="0"/>
        <v>0</v>
      </c>
      <c r="J37" s="127">
        <f t="shared" si="1"/>
        <v>0</v>
      </c>
      <c r="K37" s="127">
        <f t="shared" si="2"/>
        <v>0</v>
      </c>
      <c r="L37" s="73">
        <v>70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32</v>
      </c>
      <c r="H38" s="129"/>
      <c r="I38" s="127">
        <f t="shared" si="0"/>
        <v>0</v>
      </c>
      <c r="J38" s="127">
        <f t="shared" si="1"/>
        <v>0</v>
      </c>
      <c r="K38" s="127">
        <f t="shared" si="2"/>
        <v>0</v>
      </c>
      <c r="L38" s="73">
        <v>32</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19</v>
      </c>
      <c r="H39" s="129"/>
      <c r="I39" s="127">
        <f t="shared" si="0"/>
        <v>0</v>
      </c>
      <c r="J39" s="127">
        <f t="shared" si="1"/>
        <v>0</v>
      </c>
      <c r="K39" s="127">
        <f t="shared" si="2"/>
        <v>0</v>
      </c>
      <c r="L39" s="73">
        <v>19</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13</v>
      </c>
      <c r="H40" s="129"/>
      <c r="I40" s="127">
        <f t="shared" si="0"/>
        <v>0</v>
      </c>
      <c r="J40" s="127">
        <f t="shared" si="1"/>
        <v>0</v>
      </c>
      <c r="K40" s="127">
        <f t="shared" si="2"/>
        <v>0</v>
      </c>
      <c r="L40" s="73">
        <v>13</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32</v>
      </c>
      <c r="H41" s="129"/>
      <c r="I41" s="127">
        <f t="shared" si="0"/>
        <v>0</v>
      </c>
      <c r="J41" s="127">
        <f t="shared" si="1"/>
        <v>0</v>
      </c>
      <c r="K41" s="127">
        <f t="shared" si="2"/>
        <v>0</v>
      </c>
      <c r="L41" s="73">
        <v>32</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32</v>
      </c>
      <c r="H42" s="129"/>
      <c r="I42" s="127">
        <f t="shared" si="0"/>
        <v>0</v>
      </c>
      <c r="J42" s="127">
        <f t="shared" si="1"/>
        <v>0</v>
      </c>
      <c r="K42" s="127">
        <f t="shared" si="2"/>
        <v>0</v>
      </c>
      <c r="L42" s="73">
        <v>32</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42</v>
      </c>
      <c r="H43" s="129"/>
      <c r="I43" s="127">
        <f t="shared" si="0"/>
        <v>0</v>
      </c>
      <c r="J43" s="127">
        <f t="shared" si="1"/>
        <v>0</v>
      </c>
      <c r="K43" s="127">
        <f t="shared" si="2"/>
        <v>0</v>
      </c>
      <c r="L43" s="73">
        <v>42</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8</v>
      </c>
      <c r="H44" s="129"/>
      <c r="I44" s="127">
        <f t="shared" si="0"/>
        <v>0</v>
      </c>
      <c r="J44" s="127">
        <f t="shared" si="1"/>
        <v>0</v>
      </c>
      <c r="K44" s="127">
        <f t="shared" si="2"/>
        <v>0</v>
      </c>
      <c r="L44" s="73">
        <v>8</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2372</v>
      </c>
      <c r="H45" s="129"/>
      <c r="I45" s="127">
        <f t="shared" si="0"/>
        <v>0</v>
      </c>
      <c r="J45" s="127">
        <f t="shared" si="1"/>
        <v>0</v>
      </c>
      <c r="K45" s="127">
        <f t="shared" si="2"/>
        <v>0</v>
      </c>
      <c r="L45" s="73">
        <v>1693</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2142</v>
      </c>
      <c r="H46" s="129"/>
      <c r="I46" s="127">
        <f t="shared" si="0"/>
        <v>0</v>
      </c>
      <c r="J46" s="127">
        <f t="shared" si="1"/>
        <v>0</v>
      </c>
      <c r="K46" s="127">
        <f t="shared" si="2"/>
        <v>0</v>
      </c>
      <c r="L46" s="73">
        <v>2142</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702</v>
      </c>
      <c r="H47" s="129"/>
      <c r="I47" s="127">
        <f t="shared" si="0"/>
        <v>0</v>
      </c>
      <c r="J47" s="127">
        <f t="shared" si="1"/>
        <v>0</v>
      </c>
      <c r="K47" s="127">
        <f t="shared" si="2"/>
        <v>0</v>
      </c>
      <c r="L47" s="73">
        <v>702</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439</v>
      </c>
      <c r="H48" s="129"/>
      <c r="I48" s="127">
        <f t="shared" si="0"/>
        <v>0</v>
      </c>
      <c r="J48" s="127">
        <f t="shared" si="1"/>
        <v>0</v>
      </c>
      <c r="K48" s="127">
        <f t="shared" si="2"/>
        <v>0</v>
      </c>
      <c r="L48" s="73">
        <v>439</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637</v>
      </c>
      <c r="H49" s="129"/>
      <c r="I49" s="127">
        <f t="shared" si="0"/>
        <v>0</v>
      </c>
      <c r="J49" s="127">
        <f t="shared" si="1"/>
        <v>0</v>
      </c>
      <c r="K49" s="127">
        <f t="shared" si="2"/>
        <v>0</v>
      </c>
      <c r="L49" s="73">
        <v>637</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191</v>
      </c>
      <c r="H50" s="129"/>
      <c r="I50" s="127">
        <f t="shared" si="0"/>
        <v>0</v>
      </c>
      <c r="J50" s="127">
        <f t="shared" si="1"/>
        <v>0</v>
      </c>
      <c r="K50" s="127">
        <f t="shared" si="2"/>
        <v>0</v>
      </c>
      <c r="L50" s="73">
        <v>191</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1470</v>
      </c>
      <c r="H51" s="129"/>
      <c r="I51" s="127">
        <f t="shared" si="0"/>
        <v>0</v>
      </c>
      <c r="J51" s="127">
        <f t="shared" si="1"/>
        <v>0</v>
      </c>
      <c r="K51" s="127">
        <f t="shared" si="2"/>
        <v>0</v>
      </c>
      <c r="L51" s="73">
        <v>1470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151</v>
      </c>
      <c r="H52" s="129"/>
      <c r="I52" s="127">
        <f t="shared" si="0"/>
        <v>0</v>
      </c>
      <c r="J52" s="127">
        <f t="shared" si="1"/>
        <v>0</v>
      </c>
      <c r="K52" s="127">
        <f t="shared" si="2"/>
        <v>0</v>
      </c>
      <c r="L52" s="73">
        <v>151</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151</v>
      </c>
      <c r="H53" s="129"/>
      <c r="I53" s="127">
        <f t="shared" si="0"/>
        <v>0</v>
      </c>
      <c r="J53" s="127">
        <f t="shared" si="1"/>
        <v>0</v>
      </c>
      <c r="K53" s="127">
        <f t="shared" si="2"/>
        <v>0</v>
      </c>
      <c r="L53" s="73">
        <v>151</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2372</v>
      </c>
      <c r="H54" s="129"/>
      <c r="I54" s="127">
        <f t="shared" si="0"/>
        <v>0</v>
      </c>
      <c r="J54" s="127">
        <f t="shared" si="1"/>
        <v>0</v>
      </c>
      <c r="K54" s="127">
        <f t="shared" si="2"/>
        <v>0</v>
      </c>
      <c r="L54" s="73">
        <v>1693</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1269</v>
      </c>
      <c r="H55" s="129"/>
      <c r="I55" s="127">
        <f t="shared" si="0"/>
        <v>0</v>
      </c>
      <c r="J55" s="127">
        <f t="shared" si="1"/>
        <v>0</v>
      </c>
      <c r="K55" s="127">
        <f t="shared" si="2"/>
        <v>0</v>
      </c>
      <c r="L55" s="73">
        <v>317</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19884</v>
      </c>
      <c r="H56" s="129"/>
      <c r="I56" s="127">
        <f t="shared" si="0"/>
        <v>0</v>
      </c>
      <c r="J56" s="127">
        <f t="shared" si="1"/>
        <v>0</v>
      </c>
      <c r="K56" s="127">
        <f t="shared" si="2"/>
        <v>0</v>
      </c>
      <c r="L56" s="73">
        <v>19884</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79</v>
      </c>
      <c r="H57" s="129"/>
      <c r="I57" s="127">
        <f t="shared" si="0"/>
        <v>0</v>
      </c>
      <c r="J57" s="127">
        <f t="shared" si="1"/>
        <v>0</v>
      </c>
      <c r="K57" s="127">
        <f t="shared" si="2"/>
        <v>0</v>
      </c>
      <c r="L57" s="73">
        <v>56</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133</v>
      </c>
      <c r="H58" s="129"/>
      <c r="I58" s="127">
        <f t="shared" si="0"/>
        <v>0</v>
      </c>
      <c r="J58" s="127">
        <f t="shared" si="1"/>
        <v>0</v>
      </c>
      <c r="K58" s="127">
        <f t="shared" si="2"/>
        <v>0</v>
      </c>
      <c r="L58" s="73">
        <v>55</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6</v>
      </c>
      <c r="H59" s="129"/>
      <c r="I59" s="127">
        <f t="shared" si="0"/>
        <v>0</v>
      </c>
      <c r="J59" s="127">
        <f t="shared" si="1"/>
        <v>0</v>
      </c>
      <c r="K59" s="127">
        <f t="shared" si="2"/>
        <v>0</v>
      </c>
      <c r="L59" s="73">
        <v>6</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v>1</v>
      </c>
      <c r="H74" s="129"/>
      <c r="I74" s="127">
        <f t="shared" si="7"/>
        <v>0</v>
      </c>
      <c r="J74" s="127">
        <f t="shared" si="8"/>
        <v>0</v>
      </c>
      <c r="K74" s="127">
        <f t="shared" si="9"/>
        <v>0</v>
      </c>
      <c r="L74" s="73">
        <v>1</v>
      </c>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ZHqbfkG8Zo8TSmwS76EGKwYUZDS+ZK0u0AVsrQGIVaDhB9ikvaN7XlVF6fMIE5B7WH7PhpMHHH1ZTfC6uLEQbQ==" saltValue="1gn2k3tUNQOaOZ1oKmfCXQ=="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B3F31-DE40-4B11-836C-E5322EA0BBB6}">
  <dimension ref="A1:R79"/>
  <sheetViews>
    <sheetView topLeftCell="F1" zoomScale="55" zoomScaleNormal="55" workbookViewId="0">
      <pane ySplit="4" topLeftCell="A77" activePane="bottomLeft" state="frozen"/>
      <selection activeCell="F71" sqref="F71"/>
      <selection pane="bottomLeft" activeCell="F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6" width="21.5703125" style="78"/>
    <col min="7" max="7" width="32.140625" style="78" bestFit="1" customWidth="1"/>
    <col min="8" max="16384" width="21.5703125" style="78"/>
  </cols>
  <sheetData>
    <row r="1" spans="1:17" s="106" customFormat="1" ht="18.75" x14ac:dyDescent="0.25">
      <c r="A1" s="104" t="s">
        <v>353</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13076</v>
      </c>
      <c r="H5" s="129"/>
      <c r="I5" s="127">
        <f>H5*18%</f>
        <v>0</v>
      </c>
      <c r="J5" s="127">
        <f>I5+H5</f>
        <v>0</v>
      </c>
      <c r="K5" s="127">
        <f>J5*G5</f>
        <v>0</v>
      </c>
      <c r="L5" s="73">
        <v>12729</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2320</v>
      </c>
      <c r="H6" s="129"/>
      <c r="I6" s="127">
        <f t="shared" ref="I6:I69" si="0">H6*18%</f>
        <v>0</v>
      </c>
      <c r="J6" s="127">
        <f t="shared" ref="J6:J69" si="1">I6+H6</f>
        <v>0</v>
      </c>
      <c r="K6" s="127">
        <f t="shared" ref="K6:K69" si="2">J6*G6</f>
        <v>0</v>
      </c>
      <c r="L6" s="73">
        <v>2320</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2260</v>
      </c>
      <c r="H7" s="129"/>
      <c r="I7" s="127">
        <f t="shared" si="0"/>
        <v>0</v>
      </c>
      <c r="J7" s="127">
        <f t="shared" si="1"/>
        <v>0</v>
      </c>
      <c r="K7" s="127">
        <f t="shared" si="2"/>
        <v>0</v>
      </c>
      <c r="L7" s="73">
        <v>2260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8560</v>
      </c>
      <c r="H8" s="129"/>
      <c r="I8" s="127">
        <f t="shared" si="0"/>
        <v>0</v>
      </c>
      <c r="J8" s="127">
        <f t="shared" si="1"/>
        <v>0</v>
      </c>
      <c r="K8" s="127">
        <f t="shared" si="2"/>
        <v>0</v>
      </c>
      <c r="L8" s="73">
        <v>8560</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2140</v>
      </c>
      <c r="H9" s="129"/>
      <c r="I9" s="127">
        <f t="shared" si="0"/>
        <v>0</v>
      </c>
      <c r="J9" s="127">
        <f t="shared" si="1"/>
        <v>0</v>
      </c>
      <c r="K9" s="127">
        <f t="shared" si="2"/>
        <v>0</v>
      </c>
      <c r="L9" s="73">
        <v>2140</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2780</v>
      </c>
      <c r="H10" s="129"/>
      <c r="I10" s="127">
        <f t="shared" si="0"/>
        <v>0</v>
      </c>
      <c r="J10" s="127">
        <f t="shared" si="1"/>
        <v>0</v>
      </c>
      <c r="K10" s="127">
        <f t="shared" si="2"/>
        <v>0</v>
      </c>
      <c r="L10" s="73">
        <v>2780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940</v>
      </c>
      <c r="H11" s="129"/>
      <c r="I11" s="127">
        <f t="shared" si="0"/>
        <v>0</v>
      </c>
      <c r="J11" s="127">
        <f t="shared" si="1"/>
        <v>0</v>
      </c>
      <c r="K11" s="127">
        <f t="shared" si="2"/>
        <v>0</v>
      </c>
      <c r="L11" s="73">
        <v>940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3920</v>
      </c>
      <c r="H12" s="129"/>
      <c r="I12" s="127">
        <f t="shared" si="0"/>
        <v>0</v>
      </c>
      <c r="J12" s="127">
        <f t="shared" si="1"/>
        <v>0</v>
      </c>
      <c r="K12" s="127">
        <f t="shared" si="2"/>
        <v>0</v>
      </c>
      <c r="L12" s="73">
        <v>3820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6850</v>
      </c>
      <c r="H13" s="129"/>
      <c r="I13" s="127">
        <f t="shared" si="0"/>
        <v>0</v>
      </c>
      <c r="J13" s="127">
        <f t="shared" si="1"/>
        <v>0</v>
      </c>
      <c r="K13" s="127">
        <f t="shared" si="2"/>
        <v>0</v>
      </c>
      <c r="L13" s="73">
        <v>6850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690</v>
      </c>
      <c r="H14" s="129"/>
      <c r="I14" s="127">
        <f t="shared" si="0"/>
        <v>0</v>
      </c>
      <c r="J14" s="127">
        <f t="shared" si="1"/>
        <v>0</v>
      </c>
      <c r="K14" s="127">
        <f t="shared" si="2"/>
        <v>0</v>
      </c>
      <c r="L14" s="73">
        <v>690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6538</v>
      </c>
      <c r="H15" s="129"/>
      <c r="I15" s="127">
        <f t="shared" si="0"/>
        <v>0</v>
      </c>
      <c r="J15" s="127">
        <f t="shared" si="1"/>
        <v>0</v>
      </c>
      <c r="K15" s="127">
        <f t="shared" si="2"/>
        <v>0</v>
      </c>
      <c r="L15" s="73">
        <v>6365</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5333</v>
      </c>
      <c r="H16" s="129"/>
      <c r="I16" s="127">
        <f t="shared" si="0"/>
        <v>0</v>
      </c>
      <c r="J16" s="127">
        <f t="shared" si="1"/>
        <v>0</v>
      </c>
      <c r="K16" s="127">
        <f t="shared" si="2"/>
        <v>0</v>
      </c>
      <c r="L16" s="73">
        <v>3006</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1004</v>
      </c>
      <c r="H17" s="129"/>
      <c r="I17" s="127">
        <f t="shared" si="0"/>
        <v>0</v>
      </c>
      <c r="J17" s="127">
        <f t="shared" si="1"/>
        <v>0</v>
      </c>
      <c r="K17" s="127">
        <f t="shared" si="2"/>
        <v>0</v>
      </c>
      <c r="L17" s="73">
        <v>1004</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138</v>
      </c>
      <c r="H18" s="129"/>
      <c r="I18" s="127">
        <f t="shared" si="0"/>
        <v>0</v>
      </c>
      <c r="J18" s="127">
        <f t="shared" si="1"/>
        <v>0</v>
      </c>
      <c r="K18" s="127">
        <f t="shared" si="2"/>
        <v>0</v>
      </c>
      <c r="L18" s="73">
        <v>138</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1101.6000000000001</v>
      </c>
      <c r="H19" s="129"/>
      <c r="I19" s="127">
        <f t="shared" si="0"/>
        <v>0</v>
      </c>
      <c r="J19" s="127">
        <f t="shared" si="1"/>
        <v>0</v>
      </c>
      <c r="K19" s="127">
        <f t="shared" si="2"/>
        <v>0</v>
      </c>
      <c r="L19" s="73">
        <v>1101.6000000000001</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275.39999999999986</v>
      </c>
      <c r="H20" s="129"/>
      <c r="I20" s="127">
        <f t="shared" si="0"/>
        <v>0</v>
      </c>
      <c r="J20" s="127">
        <f t="shared" si="1"/>
        <v>0</v>
      </c>
      <c r="K20" s="127">
        <f t="shared" si="2"/>
        <v>0</v>
      </c>
      <c r="L20" s="73">
        <v>275.39999999999986</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5471</v>
      </c>
      <c r="H21" s="129"/>
      <c r="I21" s="127">
        <f t="shared" si="0"/>
        <v>0</v>
      </c>
      <c r="J21" s="127">
        <f t="shared" si="1"/>
        <v>0</v>
      </c>
      <c r="K21" s="127">
        <f t="shared" si="2"/>
        <v>0</v>
      </c>
      <c r="L21" s="73">
        <v>3144</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138</v>
      </c>
      <c r="H22" s="129"/>
      <c r="I22" s="127">
        <f t="shared" si="0"/>
        <v>0</v>
      </c>
      <c r="J22" s="127">
        <f t="shared" si="1"/>
        <v>0</v>
      </c>
      <c r="K22" s="127">
        <f t="shared" si="2"/>
        <v>0</v>
      </c>
      <c r="L22" s="73">
        <v>138</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1142</v>
      </c>
      <c r="H23" s="129"/>
      <c r="I23" s="127">
        <f t="shared" si="0"/>
        <v>0</v>
      </c>
      <c r="J23" s="127">
        <f t="shared" si="1"/>
        <v>0</v>
      </c>
      <c r="K23" s="127">
        <f t="shared" si="2"/>
        <v>0</v>
      </c>
      <c r="L23" s="73">
        <v>1142</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138</v>
      </c>
      <c r="H24" s="129"/>
      <c r="I24" s="127">
        <f t="shared" si="0"/>
        <v>0</v>
      </c>
      <c r="J24" s="127">
        <f t="shared" si="1"/>
        <v>0</v>
      </c>
      <c r="K24" s="127">
        <f t="shared" si="2"/>
        <v>0</v>
      </c>
      <c r="L24" s="73">
        <v>138</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200</v>
      </c>
      <c r="H25" s="129"/>
      <c r="I25" s="127">
        <f t="shared" si="0"/>
        <v>0</v>
      </c>
      <c r="J25" s="127">
        <f t="shared" si="1"/>
        <v>0</v>
      </c>
      <c r="K25" s="127">
        <f t="shared" si="2"/>
        <v>0</v>
      </c>
      <c r="L25" s="73">
        <v>200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20</v>
      </c>
      <c r="H26" s="129"/>
      <c r="I26" s="127">
        <f t="shared" si="0"/>
        <v>0</v>
      </c>
      <c r="J26" s="127">
        <f t="shared" si="1"/>
        <v>0</v>
      </c>
      <c r="K26" s="127">
        <f t="shared" si="2"/>
        <v>0</v>
      </c>
      <c r="L26" s="73">
        <v>20</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40</v>
      </c>
      <c r="H27" s="129"/>
      <c r="I27" s="127">
        <f t="shared" si="0"/>
        <v>0</v>
      </c>
      <c r="J27" s="127">
        <f t="shared" si="1"/>
        <v>0</v>
      </c>
      <c r="K27" s="127">
        <f t="shared" si="2"/>
        <v>0</v>
      </c>
      <c r="L27" s="73">
        <v>40</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249</v>
      </c>
      <c r="H28" s="129"/>
      <c r="I28" s="127">
        <f t="shared" si="0"/>
        <v>0</v>
      </c>
      <c r="J28" s="127">
        <f t="shared" si="1"/>
        <v>0</v>
      </c>
      <c r="K28" s="127">
        <f t="shared" si="2"/>
        <v>0</v>
      </c>
      <c r="L28" s="73">
        <v>249</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149</v>
      </c>
      <c r="H29" s="129"/>
      <c r="I29" s="127">
        <f t="shared" si="0"/>
        <v>0</v>
      </c>
      <c r="J29" s="127">
        <f t="shared" si="1"/>
        <v>0</v>
      </c>
      <c r="K29" s="127">
        <f t="shared" si="2"/>
        <v>0</v>
      </c>
      <c r="L29" s="73">
        <v>149</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75</v>
      </c>
      <c r="H30" s="129"/>
      <c r="I30" s="127">
        <f t="shared" si="0"/>
        <v>0</v>
      </c>
      <c r="J30" s="127">
        <f t="shared" si="1"/>
        <v>0</v>
      </c>
      <c r="K30" s="127">
        <f t="shared" si="2"/>
        <v>0</v>
      </c>
      <c r="L30" s="73">
        <v>75</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59.6</v>
      </c>
      <c r="H31" s="129"/>
      <c r="I31" s="127">
        <f t="shared" si="0"/>
        <v>0</v>
      </c>
      <c r="J31" s="127">
        <f t="shared" si="1"/>
        <v>0</v>
      </c>
      <c r="K31" s="127">
        <f t="shared" si="2"/>
        <v>0</v>
      </c>
      <c r="L31" s="73">
        <v>59.6</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29.8</v>
      </c>
      <c r="H32" s="129"/>
      <c r="I32" s="127">
        <f t="shared" si="0"/>
        <v>0</v>
      </c>
      <c r="J32" s="127">
        <f t="shared" si="1"/>
        <v>0</v>
      </c>
      <c r="K32" s="127">
        <f t="shared" si="2"/>
        <v>0</v>
      </c>
      <c r="L32" s="73">
        <v>29.8</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29.8</v>
      </c>
      <c r="H33" s="129"/>
      <c r="I33" s="127">
        <f t="shared" si="0"/>
        <v>0</v>
      </c>
      <c r="J33" s="127">
        <f t="shared" si="1"/>
        <v>0</v>
      </c>
      <c r="K33" s="127">
        <f t="shared" si="2"/>
        <v>0</v>
      </c>
      <c r="L33" s="73">
        <v>29.8</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15</v>
      </c>
      <c r="H34" s="129"/>
      <c r="I34" s="127">
        <f t="shared" si="0"/>
        <v>0</v>
      </c>
      <c r="J34" s="127">
        <f t="shared" si="1"/>
        <v>0</v>
      </c>
      <c r="K34" s="127">
        <f t="shared" si="2"/>
        <v>0</v>
      </c>
      <c r="L34" s="73">
        <v>15</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75</v>
      </c>
      <c r="H35" s="129"/>
      <c r="I35" s="127">
        <f t="shared" si="0"/>
        <v>0</v>
      </c>
      <c r="J35" s="127">
        <f t="shared" si="1"/>
        <v>0</v>
      </c>
      <c r="K35" s="127">
        <f t="shared" si="2"/>
        <v>0</v>
      </c>
      <c r="L35" s="73">
        <v>75</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38</v>
      </c>
      <c r="H36" s="129"/>
      <c r="I36" s="127">
        <f t="shared" si="0"/>
        <v>0</v>
      </c>
      <c r="J36" s="127">
        <f t="shared" si="1"/>
        <v>0</v>
      </c>
      <c r="K36" s="127">
        <f t="shared" si="2"/>
        <v>0</v>
      </c>
      <c r="L36" s="73">
        <v>38</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40</v>
      </c>
      <c r="H37" s="129"/>
      <c r="I37" s="127">
        <f t="shared" si="0"/>
        <v>0</v>
      </c>
      <c r="J37" s="127">
        <f t="shared" si="1"/>
        <v>0</v>
      </c>
      <c r="K37" s="127">
        <f t="shared" si="2"/>
        <v>0</v>
      </c>
      <c r="L37" s="73">
        <v>40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19</v>
      </c>
      <c r="H38" s="129"/>
      <c r="I38" s="127">
        <f t="shared" si="0"/>
        <v>0</v>
      </c>
      <c r="J38" s="127">
        <f t="shared" si="1"/>
        <v>0</v>
      </c>
      <c r="K38" s="127">
        <f t="shared" si="2"/>
        <v>0</v>
      </c>
      <c r="L38" s="73">
        <v>19</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11</v>
      </c>
      <c r="H39" s="129"/>
      <c r="I39" s="127">
        <f t="shared" si="0"/>
        <v>0</v>
      </c>
      <c r="J39" s="127">
        <f t="shared" si="1"/>
        <v>0</v>
      </c>
      <c r="K39" s="127">
        <f t="shared" si="2"/>
        <v>0</v>
      </c>
      <c r="L39" s="73">
        <v>11</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8</v>
      </c>
      <c r="H40" s="129"/>
      <c r="I40" s="127">
        <f t="shared" si="0"/>
        <v>0</v>
      </c>
      <c r="J40" s="127">
        <f t="shared" si="1"/>
        <v>0</v>
      </c>
      <c r="K40" s="127">
        <f t="shared" si="2"/>
        <v>0</v>
      </c>
      <c r="L40" s="73">
        <v>8</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19</v>
      </c>
      <c r="H41" s="129"/>
      <c r="I41" s="127">
        <f t="shared" si="0"/>
        <v>0</v>
      </c>
      <c r="J41" s="127">
        <f t="shared" si="1"/>
        <v>0</v>
      </c>
      <c r="K41" s="127">
        <f t="shared" si="2"/>
        <v>0</v>
      </c>
      <c r="L41" s="73">
        <v>19</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19</v>
      </c>
      <c r="H42" s="129"/>
      <c r="I42" s="127">
        <f t="shared" si="0"/>
        <v>0</v>
      </c>
      <c r="J42" s="127">
        <f t="shared" si="1"/>
        <v>0</v>
      </c>
      <c r="K42" s="127">
        <f t="shared" si="2"/>
        <v>0</v>
      </c>
      <c r="L42" s="73">
        <v>19</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24</v>
      </c>
      <c r="H43" s="129"/>
      <c r="I43" s="127">
        <f t="shared" si="0"/>
        <v>0</v>
      </c>
      <c r="J43" s="127">
        <f t="shared" si="1"/>
        <v>0</v>
      </c>
      <c r="K43" s="127">
        <f t="shared" si="2"/>
        <v>0</v>
      </c>
      <c r="L43" s="73">
        <v>24</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5</v>
      </c>
      <c r="H44" s="129"/>
      <c r="I44" s="127">
        <f t="shared" si="0"/>
        <v>0</v>
      </c>
      <c r="J44" s="127">
        <f t="shared" si="1"/>
        <v>0</v>
      </c>
      <c r="K44" s="127">
        <f t="shared" si="2"/>
        <v>0</v>
      </c>
      <c r="L44" s="73">
        <v>5</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1961</v>
      </c>
      <c r="H45" s="129"/>
      <c r="I45" s="127">
        <f t="shared" si="0"/>
        <v>0</v>
      </c>
      <c r="J45" s="127">
        <f t="shared" si="1"/>
        <v>0</v>
      </c>
      <c r="K45" s="127">
        <f t="shared" si="2"/>
        <v>0</v>
      </c>
      <c r="L45" s="73">
        <v>1909</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1712</v>
      </c>
      <c r="H46" s="129"/>
      <c r="I46" s="127">
        <f t="shared" si="0"/>
        <v>0</v>
      </c>
      <c r="J46" s="127">
        <f t="shared" si="1"/>
        <v>0</v>
      </c>
      <c r="K46" s="127">
        <f t="shared" si="2"/>
        <v>0</v>
      </c>
      <c r="L46" s="73">
        <v>1712</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574</v>
      </c>
      <c r="H47" s="129"/>
      <c r="I47" s="127">
        <f t="shared" si="0"/>
        <v>0</v>
      </c>
      <c r="J47" s="127">
        <f t="shared" si="1"/>
        <v>0</v>
      </c>
      <c r="K47" s="127">
        <f t="shared" si="2"/>
        <v>0</v>
      </c>
      <c r="L47" s="73">
        <v>574</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327</v>
      </c>
      <c r="H48" s="129"/>
      <c r="I48" s="127">
        <f t="shared" si="0"/>
        <v>0</v>
      </c>
      <c r="J48" s="127">
        <f t="shared" si="1"/>
        <v>0</v>
      </c>
      <c r="K48" s="127">
        <f t="shared" si="2"/>
        <v>0</v>
      </c>
      <c r="L48" s="73">
        <v>327</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375</v>
      </c>
      <c r="H49" s="129"/>
      <c r="I49" s="127">
        <f t="shared" si="0"/>
        <v>0</v>
      </c>
      <c r="J49" s="127">
        <f t="shared" si="1"/>
        <v>0</v>
      </c>
      <c r="K49" s="127">
        <f t="shared" si="2"/>
        <v>0</v>
      </c>
      <c r="L49" s="73">
        <v>375</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113</v>
      </c>
      <c r="H50" s="129"/>
      <c r="I50" s="127">
        <f t="shared" si="0"/>
        <v>0</v>
      </c>
      <c r="J50" s="127">
        <f t="shared" si="1"/>
        <v>0</v>
      </c>
      <c r="K50" s="127">
        <f t="shared" si="2"/>
        <v>0</v>
      </c>
      <c r="L50" s="73">
        <v>113</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1180</v>
      </c>
      <c r="H51" s="129"/>
      <c r="I51" s="127">
        <f t="shared" si="0"/>
        <v>0</v>
      </c>
      <c r="J51" s="127">
        <f t="shared" si="1"/>
        <v>0</v>
      </c>
      <c r="K51" s="127">
        <f t="shared" si="2"/>
        <v>0</v>
      </c>
      <c r="L51" s="73">
        <v>1180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25</v>
      </c>
      <c r="H52" s="129"/>
      <c r="I52" s="127">
        <f t="shared" si="0"/>
        <v>0</v>
      </c>
      <c r="J52" s="127">
        <f t="shared" si="1"/>
        <v>0</v>
      </c>
      <c r="K52" s="127">
        <f t="shared" si="2"/>
        <v>0</v>
      </c>
      <c r="L52" s="73">
        <v>25</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25</v>
      </c>
      <c r="H53" s="129"/>
      <c r="I53" s="127">
        <f t="shared" si="0"/>
        <v>0</v>
      </c>
      <c r="J53" s="127">
        <f t="shared" si="1"/>
        <v>0</v>
      </c>
      <c r="K53" s="127">
        <f t="shared" si="2"/>
        <v>0</v>
      </c>
      <c r="L53" s="73">
        <v>25</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1961</v>
      </c>
      <c r="H54" s="129"/>
      <c r="I54" s="127">
        <f t="shared" si="0"/>
        <v>0</v>
      </c>
      <c r="J54" s="127">
        <f t="shared" si="1"/>
        <v>0</v>
      </c>
      <c r="K54" s="127">
        <f t="shared" si="2"/>
        <v>0</v>
      </c>
      <c r="L54" s="73">
        <v>1909</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995</v>
      </c>
      <c r="H55" s="129"/>
      <c r="I55" s="127">
        <f t="shared" si="0"/>
        <v>0</v>
      </c>
      <c r="J55" s="127">
        <f t="shared" si="1"/>
        <v>0</v>
      </c>
      <c r="K55" s="127">
        <f t="shared" si="2"/>
        <v>0</v>
      </c>
      <c r="L55" s="73">
        <v>249</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11544</v>
      </c>
      <c r="H56" s="129"/>
      <c r="I56" s="127">
        <f t="shared" si="0"/>
        <v>0</v>
      </c>
      <c r="J56" s="127">
        <f t="shared" si="1"/>
        <v>0</v>
      </c>
      <c r="K56" s="127">
        <f t="shared" si="2"/>
        <v>0</v>
      </c>
      <c r="L56" s="73">
        <v>11544</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65</v>
      </c>
      <c r="H57" s="129"/>
      <c r="I57" s="127">
        <f t="shared" si="0"/>
        <v>0</v>
      </c>
      <c r="J57" s="127">
        <f t="shared" si="1"/>
        <v>0</v>
      </c>
      <c r="K57" s="127">
        <f t="shared" si="2"/>
        <v>0</v>
      </c>
      <c r="L57" s="73">
        <v>64</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53</v>
      </c>
      <c r="H58" s="129"/>
      <c r="I58" s="127">
        <f t="shared" si="0"/>
        <v>0</v>
      </c>
      <c r="J58" s="127">
        <f t="shared" si="1"/>
        <v>0</v>
      </c>
      <c r="K58" s="127">
        <f t="shared" si="2"/>
        <v>0</v>
      </c>
      <c r="L58" s="73">
        <v>30</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4</v>
      </c>
      <c r="H59" s="129"/>
      <c r="I59" s="127">
        <f t="shared" si="0"/>
        <v>0</v>
      </c>
      <c r="J59" s="127">
        <f t="shared" si="1"/>
        <v>0</v>
      </c>
      <c r="K59" s="127">
        <f t="shared" si="2"/>
        <v>0</v>
      </c>
      <c r="L59" s="73">
        <v>4</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c r="H74" s="129"/>
      <c r="I74" s="127">
        <f t="shared" si="7"/>
        <v>0</v>
      </c>
      <c r="J74" s="127">
        <f t="shared" si="8"/>
        <v>0</v>
      </c>
      <c r="K74" s="127">
        <f t="shared" si="9"/>
        <v>0</v>
      </c>
      <c r="L74" s="73"/>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UVelcw4tXI9e9CVK3CZGMTi4XE4RZsv6Qdu14B1bX4bcFobBIKAkoa59LTTCiFEb8ziMk3S+9KtvFgMusT1JIg==" saltValue="AmXCvsu+fyIwvdv7jbnr6A=="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D710C-93CF-4310-A89F-5940EE33C3B1}">
  <dimension ref="A1:R79"/>
  <sheetViews>
    <sheetView topLeftCell="E1" zoomScale="55" zoomScaleNormal="55" workbookViewId="0">
      <pane ySplit="4" topLeftCell="A65"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354</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26192</v>
      </c>
      <c r="H5" s="129"/>
      <c r="I5" s="127">
        <f>H5*18%</f>
        <v>0</v>
      </c>
      <c r="J5" s="127">
        <f>I5+H5</f>
        <v>0</v>
      </c>
      <c r="K5" s="127">
        <f>J5*G5</f>
        <v>0</v>
      </c>
      <c r="L5" s="73">
        <v>33851</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430</v>
      </c>
      <c r="H6" s="129"/>
      <c r="I6" s="127">
        <f t="shared" ref="I6:I69" si="0">H6*18%</f>
        <v>0</v>
      </c>
      <c r="J6" s="127">
        <f t="shared" ref="J6:J69" si="1">I6+H6</f>
        <v>0</v>
      </c>
      <c r="K6" s="127">
        <f t="shared" ref="K6:K69" si="2">J6*G6</f>
        <v>0</v>
      </c>
      <c r="L6" s="73">
        <v>430</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2840</v>
      </c>
      <c r="H7" s="129"/>
      <c r="I7" s="127">
        <f t="shared" si="0"/>
        <v>0</v>
      </c>
      <c r="J7" s="127">
        <f t="shared" si="1"/>
        <v>0</v>
      </c>
      <c r="K7" s="127">
        <f t="shared" si="2"/>
        <v>0</v>
      </c>
      <c r="L7" s="73">
        <v>2840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5296</v>
      </c>
      <c r="H8" s="129"/>
      <c r="I8" s="127">
        <f t="shared" si="0"/>
        <v>0</v>
      </c>
      <c r="J8" s="127">
        <f t="shared" si="1"/>
        <v>0</v>
      </c>
      <c r="K8" s="127">
        <f t="shared" si="2"/>
        <v>0</v>
      </c>
      <c r="L8" s="73">
        <v>5296</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1324</v>
      </c>
      <c r="H9" s="129"/>
      <c r="I9" s="127">
        <f t="shared" si="0"/>
        <v>0</v>
      </c>
      <c r="J9" s="127">
        <f t="shared" si="1"/>
        <v>0</v>
      </c>
      <c r="K9" s="127">
        <f t="shared" si="2"/>
        <v>0</v>
      </c>
      <c r="L9" s="73">
        <v>1324</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9360</v>
      </c>
      <c r="H10" s="129"/>
      <c r="I10" s="127">
        <f t="shared" si="0"/>
        <v>0</v>
      </c>
      <c r="J10" s="127">
        <f t="shared" si="1"/>
        <v>0</v>
      </c>
      <c r="K10" s="127">
        <f t="shared" si="2"/>
        <v>0</v>
      </c>
      <c r="L10" s="73">
        <v>9360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6560</v>
      </c>
      <c r="H11" s="129"/>
      <c r="I11" s="127">
        <f t="shared" si="0"/>
        <v>0</v>
      </c>
      <c r="J11" s="127">
        <f t="shared" si="1"/>
        <v>0</v>
      </c>
      <c r="K11" s="127">
        <f t="shared" si="2"/>
        <v>0</v>
      </c>
      <c r="L11" s="73">
        <v>6560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7860</v>
      </c>
      <c r="H12" s="129"/>
      <c r="I12" s="127">
        <f t="shared" si="0"/>
        <v>0</v>
      </c>
      <c r="J12" s="127">
        <f t="shared" si="1"/>
        <v>0</v>
      </c>
      <c r="K12" s="127">
        <f t="shared" si="2"/>
        <v>0</v>
      </c>
      <c r="L12" s="73">
        <v>10160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4240</v>
      </c>
      <c r="H13" s="129"/>
      <c r="I13" s="127">
        <f t="shared" si="0"/>
        <v>0</v>
      </c>
      <c r="J13" s="127">
        <f t="shared" si="1"/>
        <v>0</v>
      </c>
      <c r="K13" s="127">
        <f t="shared" si="2"/>
        <v>0</v>
      </c>
      <c r="L13" s="73">
        <v>4240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420</v>
      </c>
      <c r="H14" s="129"/>
      <c r="I14" s="127">
        <f t="shared" si="0"/>
        <v>0</v>
      </c>
      <c r="J14" s="127">
        <f t="shared" si="1"/>
        <v>0</v>
      </c>
      <c r="K14" s="127">
        <f t="shared" si="2"/>
        <v>0</v>
      </c>
      <c r="L14" s="73">
        <v>420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13096</v>
      </c>
      <c r="H15" s="129"/>
      <c r="I15" s="127">
        <f t="shared" si="0"/>
        <v>0</v>
      </c>
      <c r="J15" s="127">
        <f t="shared" si="1"/>
        <v>0</v>
      </c>
      <c r="K15" s="127">
        <f t="shared" si="2"/>
        <v>0</v>
      </c>
      <c r="L15" s="73">
        <v>16926</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701</v>
      </c>
      <c r="H16" s="129"/>
      <c r="I16" s="127">
        <f t="shared" si="0"/>
        <v>0</v>
      </c>
      <c r="J16" s="127">
        <f t="shared" si="1"/>
        <v>0</v>
      </c>
      <c r="K16" s="127">
        <f t="shared" si="2"/>
        <v>0</v>
      </c>
      <c r="L16" s="73">
        <v>778</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43</v>
      </c>
      <c r="H17" s="129"/>
      <c r="I17" s="127">
        <f t="shared" si="0"/>
        <v>0</v>
      </c>
      <c r="J17" s="127">
        <f t="shared" si="1"/>
        <v>0</v>
      </c>
      <c r="K17" s="127">
        <f t="shared" si="2"/>
        <v>0</v>
      </c>
      <c r="L17" s="73">
        <v>43</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28</v>
      </c>
      <c r="H18" s="129"/>
      <c r="I18" s="127">
        <f t="shared" si="0"/>
        <v>0</v>
      </c>
      <c r="J18" s="127">
        <f t="shared" si="1"/>
        <v>0</v>
      </c>
      <c r="K18" s="127">
        <f t="shared" si="2"/>
        <v>0</v>
      </c>
      <c r="L18" s="73">
        <v>28</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226.4</v>
      </c>
      <c r="H19" s="129"/>
      <c r="I19" s="127">
        <f t="shared" si="0"/>
        <v>0</v>
      </c>
      <c r="J19" s="127">
        <f t="shared" si="1"/>
        <v>0</v>
      </c>
      <c r="K19" s="127">
        <f t="shared" si="2"/>
        <v>0</v>
      </c>
      <c r="L19" s="73">
        <v>226.4</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56.599999999999994</v>
      </c>
      <c r="H20" s="129"/>
      <c r="I20" s="127">
        <f t="shared" si="0"/>
        <v>0</v>
      </c>
      <c r="J20" s="127">
        <f t="shared" si="1"/>
        <v>0</v>
      </c>
      <c r="K20" s="127">
        <f t="shared" si="2"/>
        <v>0</v>
      </c>
      <c r="L20" s="73">
        <v>56.599999999999994</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729</v>
      </c>
      <c r="H21" s="129"/>
      <c r="I21" s="127">
        <f t="shared" si="0"/>
        <v>0</v>
      </c>
      <c r="J21" s="127">
        <f t="shared" si="1"/>
        <v>0</v>
      </c>
      <c r="K21" s="127">
        <f t="shared" si="2"/>
        <v>0</v>
      </c>
      <c r="L21" s="73">
        <v>806</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28</v>
      </c>
      <c r="H22" s="129"/>
      <c r="I22" s="127">
        <f t="shared" si="0"/>
        <v>0</v>
      </c>
      <c r="J22" s="127">
        <f t="shared" si="1"/>
        <v>0</v>
      </c>
      <c r="K22" s="127">
        <f t="shared" si="2"/>
        <v>0</v>
      </c>
      <c r="L22" s="73">
        <v>28</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71</v>
      </c>
      <c r="H23" s="129"/>
      <c r="I23" s="127">
        <f t="shared" si="0"/>
        <v>0</v>
      </c>
      <c r="J23" s="127">
        <f t="shared" si="1"/>
        <v>0</v>
      </c>
      <c r="K23" s="127">
        <f t="shared" si="2"/>
        <v>0</v>
      </c>
      <c r="L23" s="73">
        <v>71</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28</v>
      </c>
      <c r="H24" s="129"/>
      <c r="I24" s="127">
        <f t="shared" si="0"/>
        <v>0</v>
      </c>
      <c r="J24" s="127">
        <f t="shared" si="1"/>
        <v>0</v>
      </c>
      <c r="K24" s="127">
        <f t="shared" si="2"/>
        <v>0</v>
      </c>
      <c r="L24" s="73">
        <v>28</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440</v>
      </c>
      <c r="H25" s="129"/>
      <c r="I25" s="127">
        <f t="shared" si="0"/>
        <v>0</v>
      </c>
      <c r="J25" s="127">
        <f t="shared" si="1"/>
        <v>0</v>
      </c>
      <c r="K25" s="127">
        <f t="shared" si="2"/>
        <v>0</v>
      </c>
      <c r="L25" s="73">
        <v>440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44</v>
      </c>
      <c r="H26" s="129"/>
      <c r="I26" s="127">
        <f t="shared" si="0"/>
        <v>0</v>
      </c>
      <c r="J26" s="127">
        <f t="shared" si="1"/>
        <v>0</v>
      </c>
      <c r="K26" s="127">
        <f t="shared" si="2"/>
        <v>0</v>
      </c>
      <c r="L26" s="73">
        <v>44</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88</v>
      </c>
      <c r="H27" s="129"/>
      <c r="I27" s="127">
        <f t="shared" si="0"/>
        <v>0</v>
      </c>
      <c r="J27" s="127">
        <f t="shared" si="1"/>
        <v>0</v>
      </c>
      <c r="K27" s="127">
        <f t="shared" si="2"/>
        <v>0</v>
      </c>
      <c r="L27" s="73">
        <v>88</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63</v>
      </c>
      <c r="H28" s="129"/>
      <c r="I28" s="127">
        <f t="shared" si="0"/>
        <v>0</v>
      </c>
      <c r="J28" s="127">
        <f t="shared" si="1"/>
        <v>0</v>
      </c>
      <c r="K28" s="127">
        <f t="shared" si="2"/>
        <v>0</v>
      </c>
      <c r="L28" s="73">
        <v>63</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23</v>
      </c>
      <c r="H29" s="129"/>
      <c r="I29" s="127">
        <f t="shared" si="0"/>
        <v>0</v>
      </c>
      <c r="J29" s="127">
        <f t="shared" si="1"/>
        <v>0</v>
      </c>
      <c r="K29" s="127">
        <f t="shared" si="2"/>
        <v>0</v>
      </c>
      <c r="L29" s="73">
        <v>23</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12</v>
      </c>
      <c r="H30" s="129"/>
      <c r="I30" s="127">
        <f t="shared" si="0"/>
        <v>0</v>
      </c>
      <c r="J30" s="127">
        <f t="shared" si="1"/>
        <v>0</v>
      </c>
      <c r="K30" s="127">
        <f t="shared" si="2"/>
        <v>0</v>
      </c>
      <c r="L30" s="73">
        <v>12</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9.2000000000000011</v>
      </c>
      <c r="H31" s="129"/>
      <c r="I31" s="127">
        <f t="shared" si="0"/>
        <v>0</v>
      </c>
      <c r="J31" s="127">
        <f t="shared" si="1"/>
        <v>0</v>
      </c>
      <c r="K31" s="127">
        <f t="shared" si="2"/>
        <v>0</v>
      </c>
      <c r="L31" s="73">
        <v>9.2000000000000011</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4.6000000000000005</v>
      </c>
      <c r="H32" s="129"/>
      <c r="I32" s="127">
        <f t="shared" si="0"/>
        <v>0</v>
      </c>
      <c r="J32" s="127">
        <f t="shared" si="1"/>
        <v>0</v>
      </c>
      <c r="K32" s="127">
        <f t="shared" si="2"/>
        <v>0</v>
      </c>
      <c r="L32" s="73">
        <v>4.6000000000000005</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4.6000000000000005</v>
      </c>
      <c r="H33" s="129"/>
      <c r="I33" s="127">
        <f t="shared" si="0"/>
        <v>0</v>
      </c>
      <c r="J33" s="127">
        <f t="shared" si="1"/>
        <v>0</v>
      </c>
      <c r="K33" s="127">
        <f t="shared" si="2"/>
        <v>0</v>
      </c>
      <c r="L33" s="73">
        <v>4.6000000000000005</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2</v>
      </c>
      <c r="H34" s="129"/>
      <c r="I34" s="127">
        <f t="shared" si="0"/>
        <v>0</v>
      </c>
      <c r="J34" s="127">
        <f t="shared" si="1"/>
        <v>0</v>
      </c>
      <c r="K34" s="127">
        <f t="shared" si="2"/>
        <v>0</v>
      </c>
      <c r="L34" s="73">
        <v>2</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19</v>
      </c>
      <c r="H35" s="129"/>
      <c r="I35" s="127">
        <f t="shared" si="0"/>
        <v>0</v>
      </c>
      <c r="J35" s="127">
        <f t="shared" si="1"/>
        <v>0</v>
      </c>
      <c r="K35" s="127">
        <f t="shared" si="2"/>
        <v>0</v>
      </c>
      <c r="L35" s="73">
        <v>19</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7</v>
      </c>
      <c r="H36" s="129"/>
      <c r="I36" s="127">
        <f t="shared" si="0"/>
        <v>0</v>
      </c>
      <c r="J36" s="127">
        <f t="shared" si="1"/>
        <v>0</v>
      </c>
      <c r="K36" s="127">
        <f t="shared" si="2"/>
        <v>0</v>
      </c>
      <c r="L36" s="73">
        <v>7</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10</v>
      </c>
      <c r="H37" s="129"/>
      <c r="I37" s="127">
        <f t="shared" si="0"/>
        <v>0</v>
      </c>
      <c r="J37" s="127">
        <f t="shared" si="1"/>
        <v>0</v>
      </c>
      <c r="K37" s="127">
        <f t="shared" si="2"/>
        <v>0</v>
      </c>
      <c r="L37" s="73">
        <v>10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4</v>
      </c>
      <c r="H38" s="129"/>
      <c r="I38" s="127">
        <f t="shared" si="0"/>
        <v>0</v>
      </c>
      <c r="J38" s="127">
        <f t="shared" si="1"/>
        <v>0</v>
      </c>
      <c r="K38" s="127">
        <f t="shared" si="2"/>
        <v>0</v>
      </c>
      <c r="L38" s="73">
        <v>4</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2</v>
      </c>
      <c r="H39" s="129"/>
      <c r="I39" s="127">
        <f t="shared" si="0"/>
        <v>0</v>
      </c>
      <c r="J39" s="127">
        <f t="shared" si="1"/>
        <v>0</v>
      </c>
      <c r="K39" s="127">
        <f t="shared" si="2"/>
        <v>0</v>
      </c>
      <c r="L39" s="73">
        <v>2</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1</v>
      </c>
      <c r="H40" s="129"/>
      <c r="I40" s="127">
        <f t="shared" si="0"/>
        <v>0</v>
      </c>
      <c r="J40" s="127">
        <f t="shared" si="1"/>
        <v>0</v>
      </c>
      <c r="K40" s="127">
        <f t="shared" si="2"/>
        <v>0</v>
      </c>
      <c r="L40" s="73">
        <v>1</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3</v>
      </c>
      <c r="H41" s="129"/>
      <c r="I41" s="127">
        <f t="shared" si="0"/>
        <v>0</v>
      </c>
      <c r="J41" s="127">
        <f t="shared" si="1"/>
        <v>0</v>
      </c>
      <c r="K41" s="127">
        <f t="shared" si="2"/>
        <v>0</v>
      </c>
      <c r="L41" s="73">
        <v>3</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3</v>
      </c>
      <c r="H42" s="129"/>
      <c r="I42" s="127">
        <f t="shared" si="0"/>
        <v>0</v>
      </c>
      <c r="J42" s="127">
        <f t="shared" si="1"/>
        <v>0</v>
      </c>
      <c r="K42" s="127">
        <f t="shared" si="2"/>
        <v>0</v>
      </c>
      <c r="L42" s="73">
        <v>3</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6</v>
      </c>
      <c r="H43" s="129"/>
      <c r="I43" s="127">
        <f t="shared" si="0"/>
        <v>0</v>
      </c>
      <c r="J43" s="127">
        <f t="shared" si="1"/>
        <v>0</v>
      </c>
      <c r="K43" s="127">
        <f t="shared" si="2"/>
        <v>0</v>
      </c>
      <c r="L43" s="73">
        <v>6</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1</v>
      </c>
      <c r="H44" s="129"/>
      <c r="I44" s="127">
        <f t="shared" si="0"/>
        <v>0</v>
      </c>
      <c r="J44" s="127">
        <f t="shared" si="1"/>
        <v>0</v>
      </c>
      <c r="K44" s="127">
        <f t="shared" si="2"/>
        <v>0</v>
      </c>
      <c r="L44" s="73">
        <v>1</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3929</v>
      </c>
      <c r="H45" s="129"/>
      <c r="I45" s="127">
        <f t="shared" si="0"/>
        <v>0</v>
      </c>
      <c r="J45" s="127">
        <f t="shared" si="1"/>
        <v>0</v>
      </c>
      <c r="K45" s="127">
        <f t="shared" si="2"/>
        <v>0</v>
      </c>
      <c r="L45" s="73">
        <v>5078</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1059</v>
      </c>
      <c r="H46" s="129"/>
      <c r="I46" s="127">
        <f t="shared" si="0"/>
        <v>0</v>
      </c>
      <c r="J46" s="127">
        <f t="shared" si="1"/>
        <v>0</v>
      </c>
      <c r="K46" s="127">
        <f t="shared" si="2"/>
        <v>0</v>
      </c>
      <c r="L46" s="73">
        <v>1059</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304</v>
      </c>
      <c r="H47" s="129"/>
      <c r="I47" s="127">
        <f t="shared" si="0"/>
        <v>0</v>
      </c>
      <c r="J47" s="127">
        <f t="shared" si="1"/>
        <v>0</v>
      </c>
      <c r="K47" s="127">
        <f t="shared" si="2"/>
        <v>0</v>
      </c>
      <c r="L47" s="73">
        <v>304</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115</v>
      </c>
      <c r="H48" s="129"/>
      <c r="I48" s="127">
        <f t="shared" si="0"/>
        <v>0</v>
      </c>
      <c r="J48" s="127">
        <f t="shared" si="1"/>
        <v>0</v>
      </c>
      <c r="K48" s="127">
        <f t="shared" si="2"/>
        <v>0</v>
      </c>
      <c r="L48" s="73">
        <v>115</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70</v>
      </c>
      <c r="H49" s="129"/>
      <c r="I49" s="127">
        <f t="shared" si="0"/>
        <v>0</v>
      </c>
      <c r="J49" s="127">
        <f t="shared" si="1"/>
        <v>0</v>
      </c>
      <c r="K49" s="127">
        <f t="shared" si="2"/>
        <v>0</v>
      </c>
      <c r="L49" s="73">
        <v>70</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21</v>
      </c>
      <c r="H50" s="129"/>
      <c r="I50" s="127">
        <f t="shared" si="0"/>
        <v>0</v>
      </c>
      <c r="J50" s="127">
        <f t="shared" si="1"/>
        <v>0</v>
      </c>
      <c r="K50" s="127">
        <f t="shared" si="2"/>
        <v>0</v>
      </c>
      <c r="L50" s="73">
        <v>21</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730</v>
      </c>
      <c r="H51" s="129"/>
      <c r="I51" s="127">
        <f t="shared" si="0"/>
        <v>0</v>
      </c>
      <c r="J51" s="127">
        <f t="shared" si="1"/>
        <v>0</v>
      </c>
      <c r="K51" s="127">
        <f t="shared" si="2"/>
        <v>0</v>
      </c>
      <c r="L51" s="73">
        <v>730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20</v>
      </c>
      <c r="H52" s="129"/>
      <c r="I52" s="127">
        <f t="shared" si="0"/>
        <v>0</v>
      </c>
      <c r="J52" s="127">
        <f t="shared" si="1"/>
        <v>0</v>
      </c>
      <c r="K52" s="127">
        <f t="shared" si="2"/>
        <v>0</v>
      </c>
      <c r="L52" s="73">
        <v>20</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20</v>
      </c>
      <c r="H53" s="129"/>
      <c r="I53" s="127">
        <f t="shared" si="0"/>
        <v>0</v>
      </c>
      <c r="J53" s="127">
        <f t="shared" si="1"/>
        <v>0</v>
      </c>
      <c r="K53" s="127">
        <f t="shared" si="2"/>
        <v>0</v>
      </c>
      <c r="L53" s="73">
        <v>20</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3929</v>
      </c>
      <c r="H54" s="129"/>
      <c r="I54" s="127">
        <f t="shared" si="0"/>
        <v>0</v>
      </c>
      <c r="J54" s="127">
        <f t="shared" si="1"/>
        <v>0</v>
      </c>
      <c r="K54" s="127">
        <f t="shared" si="2"/>
        <v>0</v>
      </c>
      <c r="L54" s="73">
        <v>5078</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2281</v>
      </c>
      <c r="H55" s="129"/>
      <c r="I55" s="127">
        <f t="shared" si="0"/>
        <v>0</v>
      </c>
      <c r="J55" s="127">
        <f t="shared" si="1"/>
        <v>0</v>
      </c>
      <c r="K55" s="127">
        <f t="shared" si="2"/>
        <v>0</v>
      </c>
      <c r="L55" s="73">
        <v>570</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16560</v>
      </c>
      <c r="H56" s="129"/>
      <c r="I56" s="127">
        <f t="shared" si="0"/>
        <v>0</v>
      </c>
      <c r="J56" s="127">
        <f t="shared" si="1"/>
        <v>0</v>
      </c>
      <c r="K56" s="127">
        <f t="shared" si="2"/>
        <v>0</v>
      </c>
      <c r="L56" s="73">
        <v>16560</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131</v>
      </c>
      <c r="H57" s="129"/>
      <c r="I57" s="127">
        <f t="shared" si="0"/>
        <v>0</v>
      </c>
      <c r="J57" s="127">
        <f t="shared" si="1"/>
        <v>0</v>
      </c>
      <c r="K57" s="127">
        <f t="shared" si="2"/>
        <v>0</v>
      </c>
      <c r="L57" s="73">
        <v>169</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7</v>
      </c>
      <c r="H58" s="129"/>
      <c r="I58" s="127">
        <f t="shared" si="0"/>
        <v>0</v>
      </c>
      <c r="J58" s="127">
        <f t="shared" si="1"/>
        <v>0</v>
      </c>
      <c r="K58" s="127">
        <f t="shared" si="2"/>
        <v>0</v>
      </c>
      <c r="L58" s="73">
        <v>8</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1</v>
      </c>
      <c r="H59" s="129"/>
      <c r="I59" s="127">
        <f t="shared" si="0"/>
        <v>0</v>
      </c>
      <c r="J59" s="127">
        <f t="shared" si="1"/>
        <v>0</v>
      </c>
      <c r="K59" s="127">
        <f t="shared" si="2"/>
        <v>0</v>
      </c>
      <c r="L59" s="73">
        <v>1</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c r="H74" s="129"/>
      <c r="I74" s="127">
        <f t="shared" si="7"/>
        <v>0</v>
      </c>
      <c r="J74" s="127">
        <f t="shared" si="8"/>
        <v>0</v>
      </c>
      <c r="K74" s="127">
        <f t="shared" si="9"/>
        <v>0</v>
      </c>
      <c r="L74" s="73"/>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PIqHVQkGP0Rxq7mxOZi0uP5sHTayD236CMRH0H+cgk1Ek91uMuaWYt88RvDd9BuacPUluGtPb4BkS3fXUKyVQg==" saltValue="DukGD7Xg6qmXDsEQU3Cm3w=="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FBE6E-7B7E-406E-9F46-DB81597DF31E}">
  <dimension ref="A1:R79"/>
  <sheetViews>
    <sheetView topLeftCell="E1" zoomScale="55" zoomScaleNormal="55" workbookViewId="0">
      <pane ySplit="4" topLeftCell="A68"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355</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19099</v>
      </c>
      <c r="H5" s="129"/>
      <c r="I5" s="127">
        <f>H5*18%</f>
        <v>0</v>
      </c>
      <c r="J5" s="127">
        <f>I5+H5</f>
        <v>0</v>
      </c>
      <c r="K5" s="127">
        <f>J5*G5</f>
        <v>0</v>
      </c>
      <c r="L5" s="73">
        <v>14396</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1200</v>
      </c>
      <c r="H6" s="129"/>
      <c r="I6" s="127">
        <f t="shared" ref="I6:I69" si="0">H6*18%</f>
        <v>0</v>
      </c>
      <c r="J6" s="127">
        <f t="shared" ref="J6:J69" si="1">I6+H6</f>
        <v>0</v>
      </c>
      <c r="K6" s="127">
        <f t="shared" ref="K6:K69" si="2">J6*G6</f>
        <v>0</v>
      </c>
      <c r="L6" s="73">
        <v>1200</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720</v>
      </c>
      <c r="H7" s="129"/>
      <c r="I7" s="127">
        <f t="shared" si="0"/>
        <v>0</v>
      </c>
      <c r="J7" s="127">
        <f t="shared" si="1"/>
        <v>0</v>
      </c>
      <c r="K7" s="127">
        <f t="shared" si="2"/>
        <v>0</v>
      </c>
      <c r="L7" s="73">
        <v>720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4232</v>
      </c>
      <c r="H8" s="129"/>
      <c r="I8" s="127">
        <f t="shared" si="0"/>
        <v>0</v>
      </c>
      <c r="J8" s="127">
        <f t="shared" si="1"/>
        <v>0</v>
      </c>
      <c r="K8" s="127">
        <f t="shared" si="2"/>
        <v>0</v>
      </c>
      <c r="L8" s="73">
        <v>4232</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1058</v>
      </c>
      <c r="H9" s="129"/>
      <c r="I9" s="127">
        <f t="shared" si="0"/>
        <v>0</v>
      </c>
      <c r="J9" s="127">
        <f t="shared" si="1"/>
        <v>0</v>
      </c>
      <c r="K9" s="127">
        <f t="shared" si="2"/>
        <v>0</v>
      </c>
      <c r="L9" s="73">
        <v>1058</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4160</v>
      </c>
      <c r="H10" s="129"/>
      <c r="I10" s="127">
        <f t="shared" si="0"/>
        <v>0</v>
      </c>
      <c r="J10" s="127">
        <f t="shared" si="1"/>
        <v>0</v>
      </c>
      <c r="K10" s="127">
        <f t="shared" si="2"/>
        <v>0</v>
      </c>
      <c r="L10" s="73">
        <v>4160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1660</v>
      </c>
      <c r="H11" s="129"/>
      <c r="I11" s="127">
        <f t="shared" si="0"/>
        <v>0</v>
      </c>
      <c r="J11" s="127">
        <f t="shared" si="1"/>
        <v>0</v>
      </c>
      <c r="K11" s="127">
        <f t="shared" si="2"/>
        <v>0</v>
      </c>
      <c r="L11" s="73">
        <v>1660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5730</v>
      </c>
      <c r="H12" s="129"/>
      <c r="I12" s="127">
        <f t="shared" si="0"/>
        <v>0</v>
      </c>
      <c r="J12" s="127">
        <f t="shared" si="1"/>
        <v>0</v>
      </c>
      <c r="K12" s="127">
        <f t="shared" si="2"/>
        <v>0</v>
      </c>
      <c r="L12" s="73">
        <v>4320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3390</v>
      </c>
      <c r="H13" s="129"/>
      <c r="I13" s="127">
        <f t="shared" si="0"/>
        <v>0</v>
      </c>
      <c r="J13" s="127">
        <f t="shared" si="1"/>
        <v>0</v>
      </c>
      <c r="K13" s="127">
        <f t="shared" si="2"/>
        <v>0</v>
      </c>
      <c r="L13" s="73">
        <v>3390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340</v>
      </c>
      <c r="H14" s="129"/>
      <c r="I14" s="127">
        <f t="shared" si="0"/>
        <v>0</v>
      </c>
      <c r="J14" s="127">
        <f t="shared" si="1"/>
        <v>0</v>
      </c>
      <c r="K14" s="127">
        <f t="shared" si="2"/>
        <v>0</v>
      </c>
      <c r="L14" s="73">
        <v>340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9550</v>
      </c>
      <c r="H15" s="129"/>
      <c r="I15" s="127">
        <f t="shared" si="0"/>
        <v>0</v>
      </c>
      <c r="J15" s="127">
        <f t="shared" si="1"/>
        <v>0</v>
      </c>
      <c r="K15" s="127">
        <f t="shared" si="2"/>
        <v>0</v>
      </c>
      <c r="L15" s="73">
        <v>7198</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166</v>
      </c>
      <c r="H16" s="129"/>
      <c r="I16" s="127">
        <f t="shared" si="0"/>
        <v>0</v>
      </c>
      <c r="J16" s="127">
        <f t="shared" si="1"/>
        <v>0</v>
      </c>
      <c r="K16" s="127">
        <f t="shared" si="2"/>
        <v>0</v>
      </c>
      <c r="L16" s="73">
        <v>144</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12</v>
      </c>
      <c r="H17" s="129"/>
      <c r="I17" s="127">
        <f t="shared" si="0"/>
        <v>0</v>
      </c>
      <c r="J17" s="127">
        <f t="shared" si="1"/>
        <v>0</v>
      </c>
      <c r="K17" s="127">
        <f t="shared" si="2"/>
        <v>0</v>
      </c>
      <c r="L17" s="73">
        <v>12</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11</v>
      </c>
      <c r="H18" s="129"/>
      <c r="I18" s="127">
        <f t="shared" si="0"/>
        <v>0</v>
      </c>
      <c r="J18" s="127">
        <f t="shared" si="1"/>
        <v>0</v>
      </c>
      <c r="K18" s="127">
        <f t="shared" si="2"/>
        <v>0</v>
      </c>
      <c r="L18" s="73">
        <v>11</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85.600000000000009</v>
      </c>
      <c r="H19" s="129"/>
      <c r="I19" s="127">
        <f t="shared" si="0"/>
        <v>0</v>
      </c>
      <c r="J19" s="127">
        <f t="shared" si="1"/>
        <v>0</v>
      </c>
      <c r="K19" s="127">
        <f t="shared" si="2"/>
        <v>0</v>
      </c>
      <c r="L19" s="73">
        <v>85.600000000000009</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21.399999999999991</v>
      </c>
      <c r="H20" s="129"/>
      <c r="I20" s="127">
        <f t="shared" si="0"/>
        <v>0</v>
      </c>
      <c r="J20" s="127">
        <f t="shared" si="1"/>
        <v>0</v>
      </c>
      <c r="K20" s="127">
        <f t="shared" si="2"/>
        <v>0</v>
      </c>
      <c r="L20" s="73">
        <v>21.399999999999991</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177</v>
      </c>
      <c r="H21" s="129"/>
      <c r="I21" s="127">
        <f t="shared" si="0"/>
        <v>0</v>
      </c>
      <c r="J21" s="127">
        <f t="shared" si="1"/>
        <v>0</v>
      </c>
      <c r="K21" s="127">
        <f t="shared" si="2"/>
        <v>0</v>
      </c>
      <c r="L21" s="73">
        <v>155</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11</v>
      </c>
      <c r="H22" s="129"/>
      <c r="I22" s="127">
        <f t="shared" si="0"/>
        <v>0</v>
      </c>
      <c r="J22" s="127">
        <f t="shared" si="1"/>
        <v>0</v>
      </c>
      <c r="K22" s="127">
        <f t="shared" si="2"/>
        <v>0</v>
      </c>
      <c r="L22" s="73">
        <v>11</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23</v>
      </c>
      <c r="H23" s="129"/>
      <c r="I23" s="127">
        <f t="shared" si="0"/>
        <v>0</v>
      </c>
      <c r="J23" s="127">
        <f t="shared" si="1"/>
        <v>0</v>
      </c>
      <c r="K23" s="127">
        <f t="shared" si="2"/>
        <v>0</v>
      </c>
      <c r="L23" s="73">
        <v>23</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11</v>
      </c>
      <c r="H24" s="129"/>
      <c r="I24" s="127">
        <f t="shared" si="0"/>
        <v>0</v>
      </c>
      <c r="J24" s="127">
        <f t="shared" si="1"/>
        <v>0</v>
      </c>
      <c r="K24" s="127">
        <f t="shared" si="2"/>
        <v>0</v>
      </c>
      <c r="L24" s="73">
        <v>11</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260</v>
      </c>
      <c r="H25" s="129"/>
      <c r="I25" s="127">
        <f t="shared" si="0"/>
        <v>0</v>
      </c>
      <c r="J25" s="127">
        <f t="shared" si="1"/>
        <v>0</v>
      </c>
      <c r="K25" s="127">
        <f t="shared" si="2"/>
        <v>0</v>
      </c>
      <c r="L25" s="73">
        <v>260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26</v>
      </c>
      <c r="H26" s="129"/>
      <c r="I26" s="127">
        <f t="shared" si="0"/>
        <v>0</v>
      </c>
      <c r="J26" s="127">
        <f t="shared" si="1"/>
        <v>0</v>
      </c>
      <c r="K26" s="127">
        <f t="shared" si="2"/>
        <v>0</v>
      </c>
      <c r="L26" s="73">
        <v>26</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52</v>
      </c>
      <c r="H27" s="129"/>
      <c r="I27" s="127">
        <f t="shared" si="0"/>
        <v>0</v>
      </c>
      <c r="J27" s="127">
        <f t="shared" si="1"/>
        <v>0</v>
      </c>
      <c r="K27" s="127">
        <f t="shared" si="2"/>
        <v>0</v>
      </c>
      <c r="L27" s="73">
        <v>52</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27</v>
      </c>
      <c r="H28" s="129"/>
      <c r="I28" s="127">
        <f t="shared" si="0"/>
        <v>0</v>
      </c>
      <c r="J28" s="127">
        <f t="shared" si="1"/>
        <v>0</v>
      </c>
      <c r="K28" s="127">
        <f t="shared" si="2"/>
        <v>0</v>
      </c>
      <c r="L28" s="73">
        <v>27</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7</v>
      </c>
      <c r="H29" s="129"/>
      <c r="I29" s="127">
        <f t="shared" si="0"/>
        <v>0</v>
      </c>
      <c r="J29" s="127">
        <f t="shared" si="1"/>
        <v>0</v>
      </c>
      <c r="K29" s="127">
        <f t="shared" si="2"/>
        <v>0</v>
      </c>
      <c r="L29" s="73">
        <v>7</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4</v>
      </c>
      <c r="H30" s="129"/>
      <c r="I30" s="127">
        <f t="shared" si="0"/>
        <v>0</v>
      </c>
      <c r="J30" s="127">
        <f t="shared" si="1"/>
        <v>0</v>
      </c>
      <c r="K30" s="127">
        <f t="shared" si="2"/>
        <v>0</v>
      </c>
      <c r="L30" s="73">
        <v>4</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2.8000000000000003</v>
      </c>
      <c r="H31" s="129"/>
      <c r="I31" s="127">
        <f t="shared" si="0"/>
        <v>0</v>
      </c>
      <c r="J31" s="127">
        <f t="shared" si="1"/>
        <v>0</v>
      </c>
      <c r="K31" s="127">
        <f t="shared" si="2"/>
        <v>0</v>
      </c>
      <c r="L31" s="73">
        <v>2.8000000000000003</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1.4000000000000001</v>
      </c>
      <c r="H32" s="129"/>
      <c r="I32" s="127">
        <f t="shared" si="0"/>
        <v>0</v>
      </c>
      <c r="J32" s="127">
        <f t="shared" si="1"/>
        <v>0</v>
      </c>
      <c r="K32" s="127">
        <f t="shared" si="2"/>
        <v>0</v>
      </c>
      <c r="L32" s="73">
        <v>1.4000000000000001</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1.4000000000000001</v>
      </c>
      <c r="H33" s="129"/>
      <c r="I33" s="127">
        <f t="shared" si="0"/>
        <v>0</v>
      </c>
      <c r="J33" s="127">
        <f t="shared" si="1"/>
        <v>0</v>
      </c>
      <c r="K33" s="127">
        <f t="shared" si="2"/>
        <v>0</v>
      </c>
      <c r="L33" s="73">
        <v>1.4000000000000001</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v>
      </c>
      <c r="H34" s="129"/>
      <c r="I34" s="127">
        <f t="shared" si="0"/>
        <v>0</v>
      </c>
      <c r="J34" s="127">
        <f t="shared" si="1"/>
        <v>0</v>
      </c>
      <c r="K34" s="127">
        <f t="shared" si="2"/>
        <v>0</v>
      </c>
      <c r="L34" s="73">
        <v>1</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8</v>
      </c>
      <c r="H35" s="129"/>
      <c r="I35" s="127">
        <f t="shared" si="0"/>
        <v>0</v>
      </c>
      <c r="J35" s="127">
        <f t="shared" si="1"/>
        <v>0</v>
      </c>
      <c r="K35" s="127">
        <f t="shared" si="2"/>
        <v>0</v>
      </c>
      <c r="L35" s="73">
        <v>8</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6</v>
      </c>
      <c r="H36" s="129"/>
      <c r="I36" s="127">
        <f t="shared" si="0"/>
        <v>0</v>
      </c>
      <c r="J36" s="127">
        <f t="shared" si="1"/>
        <v>0</v>
      </c>
      <c r="K36" s="127">
        <f t="shared" si="2"/>
        <v>0</v>
      </c>
      <c r="L36" s="73">
        <v>6</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10</v>
      </c>
      <c r="H37" s="129"/>
      <c r="I37" s="127">
        <f t="shared" si="0"/>
        <v>0</v>
      </c>
      <c r="J37" s="127">
        <f t="shared" si="1"/>
        <v>0</v>
      </c>
      <c r="K37" s="127">
        <f t="shared" si="2"/>
        <v>0</v>
      </c>
      <c r="L37" s="73">
        <v>10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3</v>
      </c>
      <c r="H38" s="129"/>
      <c r="I38" s="127">
        <f t="shared" si="0"/>
        <v>0</v>
      </c>
      <c r="J38" s="127">
        <f t="shared" si="1"/>
        <v>0</v>
      </c>
      <c r="K38" s="127">
        <f t="shared" si="2"/>
        <v>0</v>
      </c>
      <c r="L38" s="73">
        <v>3</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2</v>
      </c>
      <c r="H39" s="129"/>
      <c r="I39" s="127">
        <f t="shared" si="0"/>
        <v>0</v>
      </c>
      <c r="J39" s="127">
        <f t="shared" si="1"/>
        <v>0</v>
      </c>
      <c r="K39" s="127">
        <f t="shared" si="2"/>
        <v>0</v>
      </c>
      <c r="L39" s="73">
        <v>2</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1</v>
      </c>
      <c r="H40" s="129"/>
      <c r="I40" s="127">
        <f t="shared" si="0"/>
        <v>0</v>
      </c>
      <c r="J40" s="127">
        <f t="shared" si="1"/>
        <v>0</v>
      </c>
      <c r="K40" s="127">
        <f t="shared" si="2"/>
        <v>0</v>
      </c>
      <c r="L40" s="73">
        <v>1</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3</v>
      </c>
      <c r="H41" s="129"/>
      <c r="I41" s="127">
        <f t="shared" si="0"/>
        <v>0</v>
      </c>
      <c r="J41" s="127">
        <f t="shared" si="1"/>
        <v>0</v>
      </c>
      <c r="K41" s="127">
        <f t="shared" si="2"/>
        <v>0</v>
      </c>
      <c r="L41" s="73">
        <v>3</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3</v>
      </c>
      <c r="H42" s="129"/>
      <c r="I42" s="127">
        <f t="shared" si="0"/>
        <v>0</v>
      </c>
      <c r="J42" s="127">
        <f t="shared" si="1"/>
        <v>0</v>
      </c>
      <c r="K42" s="127">
        <f t="shared" si="2"/>
        <v>0</v>
      </c>
      <c r="L42" s="73">
        <v>3</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6</v>
      </c>
      <c r="H43" s="129"/>
      <c r="I43" s="127">
        <f t="shared" si="0"/>
        <v>0</v>
      </c>
      <c r="J43" s="127">
        <f t="shared" si="1"/>
        <v>0</v>
      </c>
      <c r="K43" s="127">
        <f t="shared" si="2"/>
        <v>0</v>
      </c>
      <c r="L43" s="73">
        <v>6</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1</v>
      </c>
      <c r="H44" s="129"/>
      <c r="I44" s="127">
        <f t="shared" si="0"/>
        <v>0</v>
      </c>
      <c r="J44" s="127">
        <f t="shared" si="1"/>
        <v>0</v>
      </c>
      <c r="K44" s="127">
        <f t="shared" si="2"/>
        <v>0</v>
      </c>
      <c r="L44" s="73">
        <v>1</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2865</v>
      </c>
      <c r="H45" s="129"/>
      <c r="I45" s="127">
        <f t="shared" si="0"/>
        <v>0</v>
      </c>
      <c r="J45" s="127">
        <f t="shared" si="1"/>
        <v>0</v>
      </c>
      <c r="K45" s="127">
        <f t="shared" si="2"/>
        <v>0</v>
      </c>
      <c r="L45" s="73">
        <v>2159</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846</v>
      </c>
      <c r="H46" s="129"/>
      <c r="I46" s="127">
        <f t="shared" si="0"/>
        <v>0</v>
      </c>
      <c r="J46" s="127">
        <f t="shared" si="1"/>
        <v>0</v>
      </c>
      <c r="K46" s="127">
        <f t="shared" si="2"/>
        <v>0</v>
      </c>
      <c r="L46" s="73">
        <v>846</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110</v>
      </c>
      <c r="H47" s="129"/>
      <c r="I47" s="127">
        <f t="shared" si="0"/>
        <v>0</v>
      </c>
      <c r="J47" s="127">
        <f t="shared" si="1"/>
        <v>0</v>
      </c>
      <c r="K47" s="127">
        <f t="shared" si="2"/>
        <v>0</v>
      </c>
      <c r="L47" s="73">
        <v>110</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67</v>
      </c>
      <c r="H48" s="129"/>
      <c r="I48" s="127">
        <f t="shared" si="0"/>
        <v>0</v>
      </c>
      <c r="J48" s="127">
        <f t="shared" si="1"/>
        <v>0</v>
      </c>
      <c r="K48" s="127">
        <f t="shared" si="2"/>
        <v>0</v>
      </c>
      <c r="L48" s="73">
        <v>67</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61</v>
      </c>
      <c r="H49" s="129"/>
      <c r="I49" s="127">
        <f t="shared" si="0"/>
        <v>0</v>
      </c>
      <c r="J49" s="127">
        <f t="shared" si="1"/>
        <v>0</v>
      </c>
      <c r="K49" s="127">
        <f t="shared" si="2"/>
        <v>0</v>
      </c>
      <c r="L49" s="73">
        <v>61</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18</v>
      </c>
      <c r="H50" s="129"/>
      <c r="I50" s="127">
        <f t="shared" si="0"/>
        <v>0</v>
      </c>
      <c r="J50" s="127">
        <f t="shared" si="1"/>
        <v>0</v>
      </c>
      <c r="K50" s="127">
        <f t="shared" si="2"/>
        <v>0</v>
      </c>
      <c r="L50" s="73">
        <v>18</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580</v>
      </c>
      <c r="H51" s="129"/>
      <c r="I51" s="127">
        <f t="shared" si="0"/>
        <v>0</v>
      </c>
      <c r="J51" s="127">
        <f t="shared" si="1"/>
        <v>0</v>
      </c>
      <c r="K51" s="127">
        <f t="shared" si="2"/>
        <v>0</v>
      </c>
      <c r="L51" s="73">
        <v>580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11</v>
      </c>
      <c r="H52" s="129"/>
      <c r="I52" s="127">
        <f t="shared" si="0"/>
        <v>0</v>
      </c>
      <c r="J52" s="127">
        <f t="shared" si="1"/>
        <v>0</v>
      </c>
      <c r="K52" s="127">
        <f t="shared" si="2"/>
        <v>0</v>
      </c>
      <c r="L52" s="73">
        <v>11</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11</v>
      </c>
      <c r="H53" s="129"/>
      <c r="I53" s="127">
        <f t="shared" si="0"/>
        <v>0</v>
      </c>
      <c r="J53" s="127">
        <f t="shared" si="1"/>
        <v>0</v>
      </c>
      <c r="K53" s="127">
        <f t="shared" si="2"/>
        <v>0</v>
      </c>
      <c r="L53" s="73">
        <v>11</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2865</v>
      </c>
      <c r="H54" s="129"/>
      <c r="I54" s="127">
        <f t="shared" si="0"/>
        <v>0</v>
      </c>
      <c r="J54" s="127">
        <f t="shared" si="1"/>
        <v>0</v>
      </c>
      <c r="K54" s="127">
        <f t="shared" si="2"/>
        <v>0</v>
      </c>
      <c r="L54" s="73">
        <v>2159</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2629</v>
      </c>
      <c r="H55" s="129"/>
      <c r="I55" s="127">
        <f t="shared" si="0"/>
        <v>0</v>
      </c>
      <c r="J55" s="127">
        <f t="shared" si="1"/>
        <v>0</v>
      </c>
      <c r="K55" s="127">
        <f t="shared" si="2"/>
        <v>0</v>
      </c>
      <c r="L55" s="73">
        <v>657</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4740</v>
      </c>
      <c r="H56" s="129"/>
      <c r="I56" s="127">
        <f t="shared" si="0"/>
        <v>0</v>
      </c>
      <c r="J56" s="127">
        <f t="shared" si="1"/>
        <v>0</v>
      </c>
      <c r="K56" s="127">
        <f t="shared" si="2"/>
        <v>0</v>
      </c>
      <c r="L56" s="73">
        <v>4740</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95</v>
      </c>
      <c r="H57" s="129"/>
      <c r="I57" s="127">
        <f t="shared" si="0"/>
        <v>0</v>
      </c>
      <c r="J57" s="127">
        <f t="shared" si="1"/>
        <v>0</v>
      </c>
      <c r="K57" s="127">
        <f t="shared" si="2"/>
        <v>0</v>
      </c>
      <c r="L57" s="73">
        <v>72</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2</v>
      </c>
      <c r="H58" s="129"/>
      <c r="I58" s="127">
        <f t="shared" si="0"/>
        <v>0</v>
      </c>
      <c r="J58" s="127">
        <f t="shared" si="1"/>
        <v>0</v>
      </c>
      <c r="K58" s="127">
        <f t="shared" si="2"/>
        <v>0</v>
      </c>
      <c r="L58" s="73">
        <v>1</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1</v>
      </c>
      <c r="H59" s="129"/>
      <c r="I59" s="127">
        <f t="shared" si="0"/>
        <v>0</v>
      </c>
      <c r="J59" s="127">
        <f t="shared" si="1"/>
        <v>0</v>
      </c>
      <c r="K59" s="127">
        <f t="shared" si="2"/>
        <v>0</v>
      </c>
      <c r="L59" s="73">
        <v>1</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c r="H74" s="129"/>
      <c r="I74" s="127">
        <f t="shared" si="7"/>
        <v>0</v>
      </c>
      <c r="J74" s="127">
        <f t="shared" si="8"/>
        <v>0</v>
      </c>
      <c r="K74" s="127">
        <f t="shared" si="9"/>
        <v>0</v>
      </c>
      <c r="L74" s="73"/>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pNyiHx6iCA/EsMlCIcD7e7RWD+G6dm9R13wxWLP56aGtf2hDmvKotGGmw4J3vvZT0wI0b09FIUEodVe3G9OnCw==" saltValue="RsBUtbgaw7OeyiNfRBCnUw=="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E8D32-183D-4200-A42B-C790DCA4DD2F}">
  <dimension ref="A1:R79"/>
  <sheetViews>
    <sheetView topLeftCell="E1" zoomScale="55" zoomScaleNormal="55" workbookViewId="0">
      <pane ySplit="4" topLeftCell="A68"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356</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45598</v>
      </c>
      <c r="H5" s="129"/>
      <c r="I5" s="127">
        <f>H5*18%</f>
        <v>0</v>
      </c>
      <c r="J5" s="127">
        <f>I5+H5</f>
        <v>0</v>
      </c>
      <c r="K5" s="127">
        <f>J5*G5</f>
        <v>0</v>
      </c>
      <c r="L5" s="73">
        <v>28360</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1810</v>
      </c>
      <c r="H6" s="129"/>
      <c r="I6" s="127">
        <f t="shared" ref="I6:I69" si="0">H6*18%</f>
        <v>0</v>
      </c>
      <c r="J6" s="127">
        <f t="shared" ref="J6:J69" si="1">I6+H6</f>
        <v>0</v>
      </c>
      <c r="K6" s="127">
        <f t="shared" ref="K6:K69" si="2">J6*G6</f>
        <v>0</v>
      </c>
      <c r="L6" s="73">
        <v>1810</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3610</v>
      </c>
      <c r="H7" s="129"/>
      <c r="I7" s="127">
        <f t="shared" si="0"/>
        <v>0</v>
      </c>
      <c r="J7" s="127">
        <f t="shared" si="1"/>
        <v>0</v>
      </c>
      <c r="K7" s="127">
        <f t="shared" si="2"/>
        <v>0</v>
      </c>
      <c r="L7" s="73">
        <v>3610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8384</v>
      </c>
      <c r="H8" s="129"/>
      <c r="I8" s="127">
        <f t="shared" si="0"/>
        <v>0</v>
      </c>
      <c r="J8" s="127">
        <f t="shared" si="1"/>
        <v>0</v>
      </c>
      <c r="K8" s="127">
        <f t="shared" si="2"/>
        <v>0</v>
      </c>
      <c r="L8" s="73">
        <v>8384</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2096</v>
      </c>
      <c r="H9" s="129"/>
      <c r="I9" s="127">
        <f t="shared" si="0"/>
        <v>0</v>
      </c>
      <c r="J9" s="127">
        <f t="shared" si="1"/>
        <v>0</v>
      </c>
      <c r="K9" s="127">
        <f t="shared" si="2"/>
        <v>0</v>
      </c>
      <c r="L9" s="73">
        <v>2096</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7770</v>
      </c>
      <c r="H10" s="129"/>
      <c r="I10" s="127">
        <f t="shared" si="0"/>
        <v>0</v>
      </c>
      <c r="J10" s="127">
        <f t="shared" si="1"/>
        <v>0</v>
      </c>
      <c r="K10" s="127">
        <f t="shared" si="2"/>
        <v>0</v>
      </c>
      <c r="L10" s="73">
        <v>7770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860</v>
      </c>
      <c r="H11" s="129"/>
      <c r="I11" s="127">
        <f t="shared" si="0"/>
        <v>0</v>
      </c>
      <c r="J11" s="127">
        <f t="shared" si="1"/>
        <v>0</v>
      </c>
      <c r="K11" s="127">
        <f t="shared" si="2"/>
        <v>0</v>
      </c>
      <c r="L11" s="73">
        <v>860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13680</v>
      </c>
      <c r="H12" s="129"/>
      <c r="I12" s="127">
        <f t="shared" si="0"/>
        <v>0</v>
      </c>
      <c r="J12" s="127">
        <f t="shared" si="1"/>
        <v>0</v>
      </c>
      <c r="K12" s="127">
        <f t="shared" si="2"/>
        <v>0</v>
      </c>
      <c r="L12" s="73">
        <v>8510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6710</v>
      </c>
      <c r="H13" s="129"/>
      <c r="I13" s="127">
        <f t="shared" si="0"/>
        <v>0</v>
      </c>
      <c r="J13" s="127">
        <f t="shared" si="1"/>
        <v>0</v>
      </c>
      <c r="K13" s="127">
        <f t="shared" si="2"/>
        <v>0</v>
      </c>
      <c r="L13" s="73">
        <v>6710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670</v>
      </c>
      <c r="H14" s="129"/>
      <c r="I14" s="127">
        <f t="shared" si="0"/>
        <v>0</v>
      </c>
      <c r="J14" s="127">
        <f t="shared" si="1"/>
        <v>0</v>
      </c>
      <c r="K14" s="127">
        <f t="shared" si="2"/>
        <v>0</v>
      </c>
      <c r="L14" s="73">
        <v>670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22799</v>
      </c>
      <c r="H15" s="129"/>
      <c r="I15" s="127">
        <f t="shared" si="0"/>
        <v>0</v>
      </c>
      <c r="J15" s="127">
        <f t="shared" si="1"/>
        <v>0</v>
      </c>
      <c r="K15" s="127">
        <f t="shared" si="2"/>
        <v>0</v>
      </c>
      <c r="L15" s="73">
        <v>14180</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820</v>
      </c>
      <c r="H16" s="129"/>
      <c r="I16" s="127">
        <f t="shared" si="0"/>
        <v>0</v>
      </c>
      <c r="J16" s="127">
        <f t="shared" si="1"/>
        <v>0</v>
      </c>
      <c r="K16" s="127">
        <f t="shared" si="2"/>
        <v>0</v>
      </c>
      <c r="L16" s="73">
        <v>655</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83</v>
      </c>
      <c r="H17" s="129"/>
      <c r="I17" s="127">
        <f t="shared" si="0"/>
        <v>0</v>
      </c>
      <c r="J17" s="127">
        <f t="shared" si="1"/>
        <v>0</v>
      </c>
      <c r="K17" s="127">
        <f t="shared" si="2"/>
        <v>0</v>
      </c>
      <c r="L17" s="73">
        <v>83</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38</v>
      </c>
      <c r="H18" s="129"/>
      <c r="I18" s="127">
        <f t="shared" si="0"/>
        <v>0</v>
      </c>
      <c r="J18" s="127">
        <f t="shared" si="1"/>
        <v>0</v>
      </c>
      <c r="K18" s="127">
        <f t="shared" si="2"/>
        <v>0</v>
      </c>
      <c r="L18" s="73">
        <v>38</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302.40000000000003</v>
      </c>
      <c r="H19" s="129"/>
      <c r="I19" s="127">
        <f t="shared" si="0"/>
        <v>0</v>
      </c>
      <c r="J19" s="127">
        <f t="shared" si="1"/>
        <v>0</v>
      </c>
      <c r="K19" s="127">
        <f t="shared" si="2"/>
        <v>0</v>
      </c>
      <c r="L19" s="73">
        <v>302.40000000000003</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75.599999999999966</v>
      </c>
      <c r="H20" s="129"/>
      <c r="I20" s="127">
        <f t="shared" si="0"/>
        <v>0</v>
      </c>
      <c r="J20" s="127">
        <f t="shared" si="1"/>
        <v>0</v>
      </c>
      <c r="K20" s="127">
        <f t="shared" si="2"/>
        <v>0</v>
      </c>
      <c r="L20" s="73">
        <v>75.599999999999966</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858</v>
      </c>
      <c r="H21" s="129"/>
      <c r="I21" s="127">
        <f t="shared" si="0"/>
        <v>0</v>
      </c>
      <c r="J21" s="127">
        <f t="shared" si="1"/>
        <v>0</v>
      </c>
      <c r="K21" s="127">
        <f t="shared" si="2"/>
        <v>0</v>
      </c>
      <c r="L21" s="73">
        <v>693</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38</v>
      </c>
      <c r="H22" s="129"/>
      <c r="I22" s="127">
        <f t="shared" si="0"/>
        <v>0</v>
      </c>
      <c r="J22" s="127">
        <f t="shared" si="1"/>
        <v>0</v>
      </c>
      <c r="K22" s="127">
        <f t="shared" si="2"/>
        <v>0</v>
      </c>
      <c r="L22" s="73">
        <v>38</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121</v>
      </c>
      <c r="H23" s="129"/>
      <c r="I23" s="127">
        <f t="shared" si="0"/>
        <v>0</v>
      </c>
      <c r="J23" s="127">
        <f t="shared" si="1"/>
        <v>0</v>
      </c>
      <c r="K23" s="127">
        <f t="shared" si="2"/>
        <v>0</v>
      </c>
      <c r="L23" s="73">
        <v>121</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38</v>
      </c>
      <c r="H24" s="129"/>
      <c r="I24" s="127">
        <f t="shared" si="0"/>
        <v>0</v>
      </c>
      <c r="J24" s="127">
        <f t="shared" si="1"/>
        <v>0</v>
      </c>
      <c r="K24" s="127">
        <f t="shared" si="2"/>
        <v>0</v>
      </c>
      <c r="L24" s="73">
        <v>38</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370</v>
      </c>
      <c r="H25" s="129"/>
      <c r="I25" s="127">
        <f t="shared" si="0"/>
        <v>0</v>
      </c>
      <c r="J25" s="127">
        <f t="shared" si="1"/>
        <v>0</v>
      </c>
      <c r="K25" s="127">
        <f t="shared" si="2"/>
        <v>0</v>
      </c>
      <c r="L25" s="73">
        <v>370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37</v>
      </c>
      <c r="H26" s="129"/>
      <c r="I26" s="127">
        <f t="shared" si="0"/>
        <v>0</v>
      </c>
      <c r="J26" s="127">
        <f t="shared" si="1"/>
        <v>0</v>
      </c>
      <c r="K26" s="127">
        <f t="shared" si="2"/>
        <v>0</v>
      </c>
      <c r="L26" s="73">
        <v>37</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74</v>
      </c>
      <c r="H27" s="129"/>
      <c r="I27" s="127">
        <f t="shared" si="0"/>
        <v>0</v>
      </c>
      <c r="J27" s="127">
        <f t="shared" si="1"/>
        <v>0</v>
      </c>
      <c r="K27" s="127">
        <f t="shared" si="2"/>
        <v>0</v>
      </c>
      <c r="L27" s="73">
        <v>74</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123</v>
      </c>
      <c r="H28" s="129"/>
      <c r="I28" s="127">
        <f t="shared" si="0"/>
        <v>0</v>
      </c>
      <c r="J28" s="127">
        <f t="shared" si="1"/>
        <v>0</v>
      </c>
      <c r="K28" s="127">
        <f t="shared" si="2"/>
        <v>0</v>
      </c>
      <c r="L28" s="73">
        <v>123</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33</v>
      </c>
      <c r="H29" s="129"/>
      <c r="I29" s="127">
        <f t="shared" si="0"/>
        <v>0</v>
      </c>
      <c r="J29" s="127">
        <f t="shared" si="1"/>
        <v>0</v>
      </c>
      <c r="K29" s="127">
        <f t="shared" si="2"/>
        <v>0</v>
      </c>
      <c r="L29" s="73">
        <v>33</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17</v>
      </c>
      <c r="H30" s="129"/>
      <c r="I30" s="127">
        <f t="shared" si="0"/>
        <v>0</v>
      </c>
      <c r="J30" s="127">
        <f t="shared" si="1"/>
        <v>0</v>
      </c>
      <c r="K30" s="127">
        <f t="shared" si="2"/>
        <v>0</v>
      </c>
      <c r="L30" s="73">
        <v>17</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13.200000000000001</v>
      </c>
      <c r="H31" s="129"/>
      <c r="I31" s="127">
        <f t="shared" si="0"/>
        <v>0</v>
      </c>
      <c r="J31" s="127">
        <f t="shared" si="1"/>
        <v>0</v>
      </c>
      <c r="K31" s="127">
        <f t="shared" si="2"/>
        <v>0</v>
      </c>
      <c r="L31" s="73">
        <v>13.200000000000001</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6.6000000000000005</v>
      </c>
      <c r="H32" s="129"/>
      <c r="I32" s="127">
        <f t="shared" si="0"/>
        <v>0</v>
      </c>
      <c r="J32" s="127">
        <f t="shared" si="1"/>
        <v>0</v>
      </c>
      <c r="K32" s="127">
        <f t="shared" si="2"/>
        <v>0</v>
      </c>
      <c r="L32" s="73">
        <v>6.6000000000000005</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6.6000000000000005</v>
      </c>
      <c r="H33" s="129"/>
      <c r="I33" s="127">
        <f t="shared" si="0"/>
        <v>0</v>
      </c>
      <c r="J33" s="127">
        <f t="shared" si="1"/>
        <v>0</v>
      </c>
      <c r="K33" s="127">
        <f t="shared" si="2"/>
        <v>0</v>
      </c>
      <c r="L33" s="73">
        <v>6.6000000000000005</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3</v>
      </c>
      <c r="H34" s="129"/>
      <c r="I34" s="127">
        <f t="shared" si="0"/>
        <v>0</v>
      </c>
      <c r="J34" s="127">
        <f t="shared" si="1"/>
        <v>0</v>
      </c>
      <c r="K34" s="127">
        <f t="shared" si="2"/>
        <v>0</v>
      </c>
      <c r="L34" s="73">
        <v>3</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37</v>
      </c>
      <c r="H35" s="129"/>
      <c r="I35" s="127">
        <f t="shared" si="0"/>
        <v>0</v>
      </c>
      <c r="J35" s="127">
        <f t="shared" si="1"/>
        <v>0</v>
      </c>
      <c r="K35" s="127">
        <f t="shared" si="2"/>
        <v>0</v>
      </c>
      <c r="L35" s="73">
        <v>37</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41</v>
      </c>
      <c r="H36" s="129"/>
      <c r="I36" s="127">
        <f t="shared" si="0"/>
        <v>0</v>
      </c>
      <c r="J36" s="127">
        <f t="shared" si="1"/>
        <v>0</v>
      </c>
      <c r="K36" s="127">
        <f t="shared" si="2"/>
        <v>0</v>
      </c>
      <c r="L36" s="73">
        <v>41</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40</v>
      </c>
      <c r="H37" s="129"/>
      <c r="I37" s="127">
        <f t="shared" si="0"/>
        <v>0</v>
      </c>
      <c r="J37" s="127">
        <f t="shared" si="1"/>
        <v>0</v>
      </c>
      <c r="K37" s="127">
        <f t="shared" si="2"/>
        <v>0</v>
      </c>
      <c r="L37" s="73">
        <v>40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20</v>
      </c>
      <c r="H38" s="129"/>
      <c r="I38" s="127">
        <f t="shared" si="0"/>
        <v>0</v>
      </c>
      <c r="J38" s="127">
        <f t="shared" si="1"/>
        <v>0</v>
      </c>
      <c r="K38" s="127">
        <f t="shared" si="2"/>
        <v>0</v>
      </c>
      <c r="L38" s="73">
        <v>20</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12</v>
      </c>
      <c r="H39" s="129"/>
      <c r="I39" s="127">
        <f t="shared" si="0"/>
        <v>0</v>
      </c>
      <c r="J39" s="127">
        <f t="shared" si="1"/>
        <v>0</v>
      </c>
      <c r="K39" s="127">
        <f t="shared" si="2"/>
        <v>0</v>
      </c>
      <c r="L39" s="73">
        <v>12</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8</v>
      </c>
      <c r="H40" s="129"/>
      <c r="I40" s="127">
        <f t="shared" si="0"/>
        <v>0</v>
      </c>
      <c r="J40" s="127">
        <f t="shared" si="1"/>
        <v>0</v>
      </c>
      <c r="K40" s="127">
        <f t="shared" si="2"/>
        <v>0</v>
      </c>
      <c r="L40" s="73">
        <v>8</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20</v>
      </c>
      <c r="H41" s="129"/>
      <c r="I41" s="127">
        <f t="shared" si="0"/>
        <v>0</v>
      </c>
      <c r="J41" s="127">
        <f t="shared" si="1"/>
        <v>0</v>
      </c>
      <c r="K41" s="127">
        <f t="shared" si="2"/>
        <v>0</v>
      </c>
      <c r="L41" s="73">
        <v>20</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20</v>
      </c>
      <c r="H42" s="129"/>
      <c r="I42" s="127">
        <f t="shared" si="0"/>
        <v>0</v>
      </c>
      <c r="J42" s="127">
        <f t="shared" si="1"/>
        <v>0</v>
      </c>
      <c r="K42" s="127">
        <f t="shared" si="2"/>
        <v>0</v>
      </c>
      <c r="L42" s="73">
        <v>20</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24</v>
      </c>
      <c r="H43" s="129"/>
      <c r="I43" s="127">
        <f t="shared" si="0"/>
        <v>0</v>
      </c>
      <c r="J43" s="127">
        <f t="shared" si="1"/>
        <v>0</v>
      </c>
      <c r="K43" s="127">
        <f t="shared" si="2"/>
        <v>0</v>
      </c>
      <c r="L43" s="73">
        <v>24</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5</v>
      </c>
      <c r="H44" s="129"/>
      <c r="I44" s="127">
        <f t="shared" si="0"/>
        <v>0</v>
      </c>
      <c r="J44" s="127">
        <f t="shared" si="1"/>
        <v>0</v>
      </c>
      <c r="K44" s="127">
        <f t="shared" si="2"/>
        <v>0</v>
      </c>
      <c r="L44" s="73">
        <v>5</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6840</v>
      </c>
      <c r="H45" s="129"/>
      <c r="I45" s="127">
        <f t="shared" si="0"/>
        <v>0</v>
      </c>
      <c r="J45" s="127">
        <f t="shared" si="1"/>
        <v>0</v>
      </c>
      <c r="K45" s="127">
        <f t="shared" si="2"/>
        <v>0</v>
      </c>
      <c r="L45" s="73">
        <v>4254</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1677</v>
      </c>
      <c r="H46" s="129"/>
      <c r="I46" s="127">
        <f t="shared" si="0"/>
        <v>0</v>
      </c>
      <c r="J46" s="127">
        <f t="shared" si="1"/>
        <v>0</v>
      </c>
      <c r="K46" s="127">
        <f t="shared" si="2"/>
        <v>0</v>
      </c>
      <c r="L46" s="73">
        <v>1677</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258</v>
      </c>
      <c r="H47" s="129"/>
      <c r="I47" s="127">
        <f t="shared" si="0"/>
        <v>0</v>
      </c>
      <c r="J47" s="127">
        <f t="shared" si="1"/>
        <v>0</v>
      </c>
      <c r="K47" s="127">
        <f t="shared" si="2"/>
        <v>0</v>
      </c>
      <c r="L47" s="73">
        <v>258</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281</v>
      </c>
      <c r="H48" s="129"/>
      <c r="I48" s="127">
        <f t="shared" si="0"/>
        <v>0</v>
      </c>
      <c r="J48" s="127">
        <f t="shared" si="1"/>
        <v>0</v>
      </c>
      <c r="K48" s="127">
        <f t="shared" si="2"/>
        <v>0</v>
      </c>
      <c r="L48" s="73">
        <v>281</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405</v>
      </c>
      <c r="H49" s="129"/>
      <c r="I49" s="127">
        <f t="shared" si="0"/>
        <v>0</v>
      </c>
      <c r="J49" s="127">
        <f t="shared" si="1"/>
        <v>0</v>
      </c>
      <c r="K49" s="127">
        <f t="shared" si="2"/>
        <v>0</v>
      </c>
      <c r="L49" s="73">
        <v>405</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122</v>
      </c>
      <c r="H50" s="129"/>
      <c r="I50" s="127">
        <f t="shared" si="0"/>
        <v>0</v>
      </c>
      <c r="J50" s="127">
        <f t="shared" si="1"/>
        <v>0</v>
      </c>
      <c r="K50" s="127">
        <f t="shared" si="2"/>
        <v>0</v>
      </c>
      <c r="L50" s="73">
        <v>122</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1150</v>
      </c>
      <c r="H51" s="129"/>
      <c r="I51" s="127">
        <f t="shared" si="0"/>
        <v>0</v>
      </c>
      <c r="J51" s="127">
        <f t="shared" si="1"/>
        <v>0</v>
      </c>
      <c r="K51" s="127">
        <f t="shared" si="2"/>
        <v>0</v>
      </c>
      <c r="L51" s="73">
        <v>1150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80</v>
      </c>
      <c r="H52" s="129"/>
      <c r="I52" s="127">
        <f t="shared" si="0"/>
        <v>0</v>
      </c>
      <c r="J52" s="127">
        <f t="shared" si="1"/>
        <v>0</v>
      </c>
      <c r="K52" s="127">
        <f t="shared" si="2"/>
        <v>0</v>
      </c>
      <c r="L52" s="73">
        <v>80</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80</v>
      </c>
      <c r="H53" s="129"/>
      <c r="I53" s="127">
        <f t="shared" si="0"/>
        <v>0</v>
      </c>
      <c r="J53" s="127">
        <f t="shared" si="1"/>
        <v>0</v>
      </c>
      <c r="K53" s="127">
        <f t="shared" si="2"/>
        <v>0</v>
      </c>
      <c r="L53" s="73">
        <v>80</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6840</v>
      </c>
      <c r="H54" s="129"/>
      <c r="I54" s="127">
        <f t="shared" si="0"/>
        <v>0</v>
      </c>
      <c r="J54" s="127">
        <f t="shared" si="1"/>
        <v>0</v>
      </c>
      <c r="K54" s="127">
        <f t="shared" si="2"/>
        <v>0</v>
      </c>
      <c r="L54" s="73">
        <v>4254</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10494</v>
      </c>
      <c r="H55" s="129"/>
      <c r="I55" s="127">
        <f t="shared" si="0"/>
        <v>0</v>
      </c>
      <c r="J55" s="127">
        <f t="shared" si="1"/>
        <v>0</v>
      </c>
      <c r="K55" s="127">
        <f t="shared" si="2"/>
        <v>0</v>
      </c>
      <c r="L55" s="73">
        <v>2624</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9276</v>
      </c>
      <c r="H56" s="129"/>
      <c r="I56" s="127">
        <f t="shared" si="0"/>
        <v>0</v>
      </c>
      <c r="J56" s="127">
        <f t="shared" si="1"/>
        <v>0</v>
      </c>
      <c r="K56" s="127">
        <f t="shared" si="2"/>
        <v>0</v>
      </c>
      <c r="L56" s="73">
        <v>9276</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228</v>
      </c>
      <c r="H57" s="129"/>
      <c r="I57" s="127">
        <f t="shared" si="0"/>
        <v>0</v>
      </c>
      <c r="J57" s="127">
        <f t="shared" si="1"/>
        <v>0</v>
      </c>
      <c r="K57" s="127">
        <f t="shared" si="2"/>
        <v>0</v>
      </c>
      <c r="L57" s="73">
        <v>142</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8</v>
      </c>
      <c r="H58" s="129"/>
      <c r="I58" s="127">
        <f t="shared" si="0"/>
        <v>0</v>
      </c>
      <c r="J58" s="127">
        <f t="shared" si="1"/>
        <v>0</v>
      </c>
      <c r="K58" s="127">
        <f t="shared" si="2"/>
        <v>0</v>
      </c>
      <c r="L58" s="73">
        <v>7</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4</v>
      </c>
      <c r="H59" s="129"/>
      <c r="I59" s="127">
        <f t="shared" si="0"/>
        <v>0</v>
      </c>
      <c r="J59" s="127">
        <f t="shared" si="1"/>
        <v>0</v>
      </c>
      <c r="K59" s="127">
        <f t="shared" si="2"/>
        <v>0</v>
      </c>
      <c r="L59" s="73">
        <v>4</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v>1</v>
      </c>
      <c r="H74" s="129"/>
      <c r="I74" s="127">
        <f t="shared" si="7"/>
        <v>0</v>
      </c>
      <c r="J74" s="127">
        <f t="shared" si="8"/>
        <v>0</v>
      </c>
      <c r="K74" s="127">
        <f t="shared" si="9"/>
        <v>0</v>
      </c>
      <c r="L74" s="73">
        <v>1</v>
      </c>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8upWVutHHVBrUtFWUo+K7u1tJdSDa9SpOGIrcCf7ZRFi9x0xskXjzdIxIZh8c6Xi9VYDH47fLzTcvxTLhe8LHQ==" saltValue="cIZoXpLNzgHFeNJBN4QYww=="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6ECCF-5835-4929-91E5-9AC8901C14C5}">
  <dimension ref="A1:R79"/>
  <sheetViews>
    <sheetView topLeftCell="E1" zoomScale="55" zoomScaleNormal="55" workbookViewId="0">
      <pane ySplit="4" topLeftCell="A5"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357</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27038</v>
      </c>
      <c r="H5" s="129"/>
      <c r="I5" s="127">
        <f>H5*18%</f>
        <v>0</v>
      </c>
      <c r="J5" s="127">
        <f>I5+H5</f>
        <v>0</v>
      </c>
      <c r="K5" s="127">
        <f>J5*G5</f>
        <v>0</v>
      </c>
      <c r="L5" s="73">
        <v>19540</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1540</v>
      </c>
      <c r="H6" s="129"/>
      <c r="I6" s="127">
        <f t="shared" ref="I6:I69" si="0">H6*18%</f>
        <v>0</v>
      </c>
      <c r="J6" s="127">
        <f t="shared" ref="J6:J69" si="1">I6+H6</f>
        <v>0</v>
      </c>
      <c r="K6" s="127">
        <f t="shared" ref="K6:K69" si="2">J6*G6</f>
        <v>0</v>
      </c>
      <c r="L6" s="73">
        <v>1540</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3350</v>
      </c>
      <c r="H7" s="129"/>
      <c r="I7" s="127">
        <f t="shared" si="0"/>
        <v>0</v>
      </c>
      <c r="J7" s="127">
        <f t="shared" si="1"/>
        <v>0</v>
      </c>
      <c r="K7" s="127">
        <f t="shared" si="2"/>
        <v>0</v>
      </c>
      <c r="L7" s="73">
        <v>3350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4768</v>
      </c>
      <c r="H8" s="129"/>
      <c r="I8" s="127">
        <f t="shared" si="0"/>
        <v>0</v>
      </c>
      <c r="J8" s="127">
        <f t="shared" si="1"/>
        <v>0</v>
      </c>
      <c r="K8" s="127">
        <f t="shared" si="2"/>
        <v>0</v>
      </c>
      <c r="L8" s="73">
        <v>4768</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1192</v>
      </c>
      <c r="H9" s="129"/>
      <c r="I9" s="127">
        <f t="shared" si="0"/>
        <v>0</v>
      </c>
      <c r="J9" s="127">
        <f t="shared" si="1"/>
        <v>0</v>
      </c>
      <c r="K9" s="127">
        <f t="shared" si="2"/>
        <v>0</v>
      </c>
      <c r="L9" s="73">
        <v>1192</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6970</v>
      </c>
      <c r="H10" s="129"/>
      <c r="I10" s="127">
        <f t="shared" si="0"/>
        <v>0</v>
      </c>
      <c r="J10" s="127">
        <f t="shared" si="1"/>
        <v>0</v>
      </c>
      <c r="K10" s="127">
        <f t="shared" si="2"/>
        <v>0</v>
      </c>
      <c r="L10" s="73">
        <v>6970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1400</v>
      </c>
      <c r="H11" s="129"/>
      <c r="I11" s="127">
        <f t="shared" si="0"/>
        <v>0</v>
      </c>
      <c r="J11" s="127">
        <f t="shared" si="1"/>
        <v>0</v>
      </c>
      <c r="K11" s="127">
        <f t="shared" si="2"/>
        <v>0</v>
      </c>
      <c r="L11" s="73">
        <v>1400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8110</v>
      </c>
      <c r="H12" s="129"/>
      <c r="I12" s="127">
        <f t="shared" si="0"/>
        <v>0</v>
      </c>
      <c r="J12" s="127">
        <f t="shared" si="1"/>
        <v>0</v>
      </c>
      <c r="K12" s="127">
        <f t="shared" si="2"/>
        <v>0</v>
      </c>
      <c r="L12" s="73">
        <v>5860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3810</v>
      </c>
      <c r="H13" s="129"/>
      <c r="I13" s="127">
        <f t="shared" si="0"/>
        <v>0</v>
      </c>
      <c r="J13" s="127">
        <f t="shared" si="1"/>
        <v>0</v>
      </c>
      <c r="K13" s="127">
        <f t="shared" si="2"/>
        <v>0</v>
      </c>
      <c r="L13" s="73">
        <v>3810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380</v>
      </c>
      <c r="H14" s="129"/>
      <c r="I14" s="127">
        <f t="shared" si="0"/>
        <v>0</v>
      </c>
      <c r="J14" s="127">
        <f t="shared" si="1"/>
        <v>0</v>
      </c>
      <c r="K14" s="127">
        <f t="shared" si="2"/>
        <v>0</v>
      </c>
      <c r="L14" s="73">
        <v>380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13519</v>
      </c>
      <c r="H15" s="129"/>
      <c r="I15" s="127">
        <f t="shared" si="0"/>
        <v>0</v>
      </c>
      <c r="J15" s="127">
        <f t="shared" si="1"/>
        <v>0</v>
      </c>
      <c r="K15" s="127">
        <f t="shared" si="2"/>
        <v>0</v>
      </c>
      <c r="L15" s="73">
        <v>9770</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526</v>
      </c>
      <c r="H16" s="129"/>
      <c r="I16" s="127">
        <f t="shared" si="0"/>
        <v>0</v>
      </c>
      <c r="J16" s="127">
        <f t="shared" si="1"/>
        <v>0</v>
      </c>
      <c r="K16" s="127">
        <f t="shared" si="2"/>
        <v>0</v>
      </c>
      <c r="L16" s="73">
        <v>524</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25</v>
      </c>
      <c r="H17" s="129"/>
      <c r="I17" s="127">
        <f t="shared" si="0"/>
        <v>0</v>
      </c>
      <c r="J17" s="127">
        <f t="shared" si="1"/>
        <v>0</v>
      </c>
      <c r="K17" s="127">
        <f t="shared" si="2"/>
        <v>0</v>
      </c>
      <c r="L17" s="73">
        <v>25</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32</v>
      </c>
      <c r="H18" s="129"/>
      <c r="I18" s="127">
        <f t="shared" si="0"/>
        <v>0</v>
      </c>
      <c r="J18" s="127">
        <f t="shared" si="1"/>
        <v>0</v>
      </c>
      <c r="K18" s="127">
        <f t="shared" si="2"/>
        <v>0</v>
      </c>
      <c r="L18" s="73">
        <v>32</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254.4</v>
      </c>
      <c r="H19" s="129"/>
      <c r="I19" s="127">
        <f t="shared" si="0"/>
        <v>0</v>
      </c>
      <c r="J19" s="127">
        <f t="shared" si="1"/>
        <v>0</v>
      </c>
      <c r="K19" s="127">
        <f t="shared" si="2"/>
        <v>0</v>
      </c>
      <c r="L19" s="73">
        <v>254.4</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63.599999999999994</v>
      </c>
      <c r="H20" s="129"/>
      <c r="I20" s="127">
        <f t="shared" si="0"/>
        <v>0</v>
      </c>
      <c r="J20" s="127">
        <f t="shared" si="1"/>
        <v>0</v>
      </c>
      <c r="K20" s="127">
        <f t="shared" si="2"/>
        <v>0</v>
      </c>
      <c r="L20" s="73">
        <v>63.599999999999994</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558</v>
      </c>
      <c r="H21" s="129"/>
      <c r="I21" s="127">
        <f t="shared" si="0"/>
        <v>0</v>
      </c>
      <c r="J21" s="127">
        <f t="shared" si="1"/>
        <v>0</v>
      </c>
      <c r="K21" s="127">
        <f t="shared" si="2"/>
        <v>0</v>
      </c>
      <c r="L21" s="73">
        <v>556</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32</v>
      </c>
      <c r="H22" s="129"/>
      <c r="I22" s="127">
        <f t="shared" si="0"/>
        <v>0</v>
      </c>
      <c r="J22" s="127">
        <f t="shared" si="1"/>
        <v>0</v>
      </c>
      <c r="K22" s="127">
        <f t="shared" si="2"/>
        <v>0</v>
      </c>
      <c r="L22" s="73">
        <v>32</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57</v>
      </c>
      <c r="H23" s="129"/>
      <c r="I23" s="127">
        <f t="shared" si="0"/>
        <v>0</v>
      </c>
      <c r="J23" s="127">
        <f t="shared" si="1"/>
        <v>0</v>
      </c>
      <c r="K23" s="127">
        <f t="shared" si="2"/>
        <v>0</v>
      </c>
      <c r="L23" s="73">
        <v>57</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32</v>
      </c>
      <c r="H24" s="129"/>
      <c r="I24" s="127">
        <f t="shared" si="0"/>
        <v>0</v>
      </c>
      <c r="J24" s="127">
        <f t="shared" si="1"/>
        <v>0</v>
      </c>
      <c r="K24" s="127">
        <f t="shared" si="2"/>
        <v>0</v>
      </c>
      <c r="L24" s="73">
        <v>32</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250</v>
      </c>
      <c r="H25" s="129"/>
      <c r="I25" s="127">
        <f t="shared" si="0"/>
        <v>0</v>
      </c>
      <c r="J25" s="127">
        <f t="shared" si="1"/>
        <v>0</v>
      </c>
      <c r="K25" s="127">
        <f t="shared" si="2"/>
        <v>0</v>
      </c>
      <c r="L25" s="73">
        <v>250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25</v>
      </c>
      <c r="H26" s="129"/>
      <c r="I26" s="127">
        <f t="shared" si="0"/>
        <v>0</v>
      </c>
      <c r="J26" s="127">
        <f t="shared" si="1"/>
        <v>0</v>
      </c>
      <c r="K26" s="127">
        <f t="shared" si="2"/>
        <v>0</v>
      </c>
      <c r="L26" s="73">
        <v>25</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50</v>
      </c>
      <c r="H27" s="129"/>
      <c r="I27" s="127">
        <f t="shared" si="0"/>
        <v>0</v>
      </c>
      <c r="J27" s="127">
        <f t="shared" si="1"/>
        <v>0</v>
      </c>
      <c r="K27" s="127">
        <f t="shared" si="2"/>
        <v>0</v>
      </c>
      <c r="L27" s="73">
        <v>50</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70</v>
      </c>
      <c r="H28" s="129"/>
      <c r="I28" s="127">
        <f t="shared" si="0"/>
        <v>0</v>
      </c>
      <c r="J28" s="127">
        <f t="shared" si="1"/>
        <v>0</v>
      </c>
      <c r="K28" s="127">
        <f t="shared" si="2"/>
        <v>0</v>
      </c>
      <c r="L28" s="73">
        <v>70</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30</v>
      </c>
      <c r="H29" s="129"/>
      <c r="I29" s="127">
        <f t="shared" si="0"/>
        <v>0</v>
      </c>
      <c r="J29" s="127">
        <f t="shared" si="1"/>
        <v>0</v>
      </c>
      <c r="K29" s="127">
        <f t="shared" si="2"/>
        <v>0</v>
      </c>
      <c r="L29" s="73">
        <v>30</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15</v>
      </c>
      <c r="H30" s="129"/>
      <c r="I30" s="127">
        <f t="shared" si="0"/>
        <v>0</v>
      </c>
      <c r="J30" s="127">
        <f t="shared" si="1"/>
        <v>0</v>
      </c>
      <c r="K30" s="127">
        <f t="shared" si="2"/>
        <v>0</v>
      </c>
      <c r="L30" s="73">
        <v>15</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12</v>
      </c>
      <c r="H31" s="129"/>
      <c r="I31" s="127">
        <f t="shared" si="0"/>
        <v>0</v>
      </c>
      <c r="J31" s="127">
        <f t="shared" si="1"/>
        <v>0</v>
      </c>
      <c r="K31" s="127">
        <f t="shared" si="2"/>
        <v>0</v>
      </c>
      <c r="L31" s="73">
        <v>12</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6</v>
      </c>
      <c r="H32" s="129"/>
      <c r="I32" s="127">
        <f t="shared" si="0"/>
        <v>0</v>
      </c>
      <c r="J32" s="127">
        <f t="shared" si="1"/>
        <v>0</v>
      </c>
      <c r="K32" s="127">
        <f t="shared" si="2"/>
        <v>0</v>
      </c>
      <c r="L32" s="73">
        <v>6</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6</v>
      </c>
      <c r="H33" s="129"/>
      <c r="I33" s="127">
        <f t="shared" si="0"/>
        <v>0</v>
      </c>
      <c r="J33" s="127">
        <f t="shared" si="1"/>
        <v>0</v>
      </c>
      <c r="K33" s="127">
        <f t="shared" si="2"/>
        <v>0</v>
      </c>
      <c r="L33" s="73">
        <v>6</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3</v>
      </c>
      <c r="H34" s="129"/>
      <c r="I34" s="127">
        <f t="shared" si="0"/>
        <v>0</v>
      </c>
      <c r="J34" s="127">
        <f t="shared" si="1"/>
        <v>0</v>
      </c>
      <c r="K34" s="127">
        <f t="shared" si="2"/>
        <v>0</v>
      </c>
      <c r="L34" s="73">
        <v>3</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21</v>
      </c>
      <c r="H35" s="129"/>
      <c r="I35" s="127">
        <f t="shared" si="0"/>
        <v>0</v>
      </c>
      <c r="J35" s="127">
        <f t="shared" si="1"/>
        <v>0</v>
      </c>
      <c r="K35" s="127">
        <f t="shared" si="2"/>
        <v>0</v>
      </c>
      <c r="L35" s="73">
        <v>21</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8</v>
      </c>
      <c r="H36" s="129"/>
      <c r="I36" s="127">
        <f t="shared" si="0"/>
        <v>0</v>
      </c>
      <c r="J36" s="127">
        <f t="shared" si="1"/>
        <v>0</v>
      </c>
      <c r="K36" s="127">
        <f t="shared" si="2"/>
        <v>0</v>
      </c>
      <c r="L36" s="73">
        <v>8</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10</v>
      </c>
      <c r="H37" s="129"/>
      <c r="I37" s="127">
        <f t="shared" si="0"/>
        <v>0</v>
      </c>
      <c r="J37" s="127">
        <f t="shared" si="1"/>
        <v>0</v>
      </c>
      <c r="K37" s="127">
        <f t="shared" si="2"/>
        <v>0</v>
      </c>
      <c r="L37" s="73">
        <v>10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4</v>
      </c>
      <c r="H38" s="129"/>
      <c r="I38" s="127">
        <f t="shared" si="0"/>
        <v>0</v>
      </c>
      <c r="J38" s="127">
        <f t="shared" si="1"/>
        <v>0</v>
      </c>
      <c r="K38" s="127">
        <f t="shared" si="2"/>
        <v>0</v>
      </c>
      <c r="L38" s="73">
        <v>4</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2</v>
      </c>
      <c r="H39" s="129"/>
      <c r="I39" s="127">
        <f t="shared" si="0"/>
        <v>0</v>
      </c>
      <c r="J39" s="127">
        <f t="shared" si="1"/>
        <v>0</v>
      </c>
      <c r="K39" s="127">
        <f t="shared" si="2"/>
        <v>0</v>
      </c>
      <c r="L39" s="73">
        <v>2</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2</v>
      </c>
      <c r="H40" s="129"/>
      <c r="I40" s="127">
        <f t="shared" si="0"/>
        <v>0</v>
      </c>
      <c r="J40" s="127">
        <f t="shared" si="1"/>
        <v>0</v>
      </c>
      <c r="K40" s="127">
        <f t="shared" si="2"/>
        <v>0</v>
      </c>
      <c r="L40" s="73">
        <v>2</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4</v>
      </c>
      <c r="H41" s="129"/>
      <c r="I41" s="127">
        <f t="shared" si="0"/>
        <v>0</v>
      </c>
      <c r="J41" s="127">
        <f t="shared" si="1"/>
        <v>0</v>
      </c>
      <c r="K41" s="127">
        <f t="shared" si="2"/>
        <v>0</v>
      </c>
      <c r="L41" s="73">
        <v>4</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4</v>
      </c>
      <c r="H42" s="129"/>
      <c r="I42" s="127">
        <f t="shared" si="0"/>
        <v>0</v>
      </c>
      <c r="J42" s="127">
        <f t="shared" si="1"/>
        <v>0</v>
      </c>
      <c r="K42" s="127">
        <f t="shared" si="2"/>
        <v>0</v>
      </c>
      <c r="L42" s="73">
        <v>4</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6</v>
      </c>
      <c r="H43" s="129"/>
      <c r="I43" s="127">
        <f t="shared" si="0"/>
        <v>0</v>
      </c>
      <c r="J43" s="127">
        <f t="shared" si="1"/>
        <v>0</v>
      </c>
      <c r="K43" s="127">
        <f t="shared" si="2"/>
        <v>0</v>
      </c>
      <c r="L43" s="73">
        <v>6</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1</v>
      </c>
      <c r="H44" s="129"/>
      <c r="I44" s="127">
        <f t="shared" si="0"/>
        <v>0</v>
      </c>
      <c r="J44" s="127">
        <f t="shared" si="1"/>
        <v>0</v>
      </c>
      <c r="K44" s="127">
        <f t="shared" si="2"/>
        <v>0</v>
      </c>
      <c r="L44" s="73">
        <v>1</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4056</v>
      </c>
      <c r="H45" s="129"/>
      <c r="I45" s="127">
        <f t="shared" si="0"/>
        <v>0</v>
      </c>
      <c r="J45" s="127">
        <f t="shared" si="1"/>
        <v>0</v>
      </c>
      <c r="K45" s="127">
        <f t="shared" si="2"/>
        <v>0</v>
      </c>
      <c r="L45" s="73">
        <v>2931</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954</v>
      </c>
      <c r="H46" s="129"/>
      <c r="I46" s="127">
        <f t="shared" si="0"/>
        <v>0</v>
      </c>
      <c r="J46" s="127">
        <f t="shared" si="1"/>
        <v>0</v>
      </c>
      <c r="K46" s="127">
        <f t="shared" si="2"/>
        <v>0</v>
      </c>
      <c r="L46" s="73">
        <v>954</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233</v>
      </c>
      <c r="H47" s="129"/>
      <c r="I47" s="127">
        <f t="shared" si="0"/>
        <v>0</v>
      </c>
      <c r="J47" s="127">
        <f t="shared" si="1"/>
        <v>0</v>
      </c>
      <c r="K47" s="127">
        <f t="shared" si="2"/>
        <v>0</v>
      </c>
      <c r="L47" s="73">
        <v>233</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99</v>
      </c>
      <c r="H48" s="129"/>
      <c r="I48" s="127">
        <f t="shared" si="0"/>
        <v>0</v>
      </c>
      <c r="J48" s="127">
        <f t="shared" si="1"/>
        <v>0</v>
      </c>
      <c r="K48" s="127">
        <f t="shared" si="2"/>
        <v>0</v>
      </c>
      <c r="L48" s="73">
        <v>99</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76</v>
      </c>
      <c r="H49" s="129"/>
      <c r="I49" s="127">
        <f t="shared" si="0"/>
        <v>0</v>
      </c>
      <c r="J49" s="127">
        <f t="shared" si="1"/>
        <v>0</v>
      </c>
      <c r="K49" s="127">
        <f t="shared" si="2"/>
        <v>0</v>
      </c>
      <c r="L49" s="73">
        <v>76</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23</v>
      </c>
      <c r="H50" s="129"/>
      <c r="I50" s="127">
        <f t="shared" si="0"/>
        <v>0</v>
      </c>
      <c r="J50" s="127">
        <f t="shared" si="1"/>
        <v>0</v>
      </c>
      <c r="K50" s="127">
        <f t="shared" si="2"/>
        <v>0</v>
      </c>
      <c r="L50" s="73">
        <v>23</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660</v>
      </c>
      <c r="H51" s="129"/>
      <c r="I51" s="127">
        <f t="shared" si="0"/>
        <v>0</v>
      </c>
      <c r="J51" s="127">
        <f t="shared" si="1"/>
        <v>0</v>
      </c>
      <c r="K51" s="127">
        <f t="shared" si="2"/>
        <v>0</v>
      </c>
      <c r="L51" s="73">
        <v>660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5</v>
      </c>
      <c r="H52" s="129"/>
      <c r="I52" s="127">
        <f t="shared" si="0"/>
        <v>0</v>
      </c>
      <c r="J52" s="127">
        <f t="shared" si="1"/>
        <v>0</v>
      </c>
      <c r="K52" s="127">
        <f t="shared" si="2"/>
        <v>0</v>
      </c>
      <c r="L52" s="73">
        <v>5</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5</v>
      </c>
      <c r="H53" s="129"/>
      <c r="I53" s="127">
        <f t="shared" si="0"/>
        <v>0</v>
      </c>
      <c r="J53" s="127">
        <f t="shared" si="1"/>
        <v>0</v>
      </c>
      <c r="K53" s="127">
        <f t="shared" si="2"/>
        <v>0</v>
      </c>
      <c r="L53" s="73">
        <v>5</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4056</v>
      </c>
      <c r="H54" s="129"/>
      <c r="I54" s="127">
        <f t="shared" si="0"/>
        <v>0</v>
      </c>
      <c r="J54" s="127">
        <f t="shared" si="1"/>
        <v>0</v>
      </c>
      <c r="K54" s="127">
        <f t="shared" si="2"/>
        <v>0</v>
      </c>
      <c r="L54" s="73">
        <v>2931</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2484</v>
      </c>
      <c r="H55" s="129"/>
      <c r="I55" s="127">
        <f t="shared" si="0"/>
        <v>0</v>
      </c>
      <c r="J55" s="127">
        <f t="shared" si="1"/>
        <v>0</v>
      </c>
      <c r="K55" s="127">
        <f t="shared" si="2"/>
        <v>0</v>
      </c>
      <c r="L55" s="73">
        <v>621</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23616</v>
      </c>
      <c r="H56" s="129"/>
      <c r="I56" s="127">
        <f t="shared" si="0"/>
        <v>0</v>
      </c>
      <c r="J56" s="127">
        <f t="shared" si="1"/>
        <v>0</v>
      </c>
      <c r="K56" s="127">
        <f t="shared" si="2"/>
        <v>0</v>
      </c>
      <c r="L56" s="73">
        <v>23616</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135</v>
      </c>
      <c r="H57" s="129"/>
      <c r="I57" s="127">
        <f t="shared" si="0"/>
        <v>0</v>
      </c>
      <c r="J57" s="127">
        <f t="shared" si="1"/>
        <v>0</v>
      </c>
      <c r="K57" s="127">
        <f t="shared" si="2"/>
        <v>0</v>
      </c>
      <c r="L57" s="73">
        <v>98</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5</v>
      </c>
      <c r="H58" s="129"/>
      <c r="I58" s="127">
        <f t="shared" si="0"/>
        <v>0</v>
      </c>
      <c r="J58" s="127">
        <f t="shared" si="1"/>
        <v>0</v>
      </c>
      <c r="K58" s="127">
        <f t="shared" si="2"/>
        <v>0</v>
      </c>
      <c r="L58" s="73">
        <v>5</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1</v>
      </c>
      <c r="H59" s="129"/>
      <c r="I59" s="127">
        <f t="shared" si="0"/>
        <v>0</v>
      </c>
      <c r="J59" s="127">
        <f t="shared" si="1"/>
        <v>0</v>
      </c>
      <c r="K59" s="127">
        <f t="shared" si="2"/>
        <v>0</v>
      </c>
      <c r="L59" s="73">
        <v>1</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c r="H74" s="129"/>
      <c r="I74" s="127">
        <f t="shared" si="7"/>
        <v>0</v>
      </c>
      <c r="J74" s="127">
        <f t="shared" si="8"/>
        <v>0</v>
      </c>
      <c r="K74" s="127">
        <f t="shared" si="9"/>
        <v>0</v>
      </c>
      <c r="L74" s="73"/>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HRezctrSqp2QybYzl4VhZNsLJt5Ljdtr/+cueS/5qkA/TwJ2GbzMa2DAlnEnq6gkdJGEeUSVVkic/QyjFu74/A==" saltValue="SF8pqBJ5XckYZvpXn6kuAw=="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3A613-DC73-4732-ADB7-71DECCE214D4}">
  <dimension ref="A1:R79"/>
  <sheetViews>
    <sheetView topLeftCell="D1" zoomScale="55" zoomScaleNormal="55" workbookViewId="0">
      <pane ySplit="4" topLeftCell="A77" activePane="bottomLeft" state="frozen"/>
      <selection activeCell="F71" sqref="F71"/>
      <selection pane="bottomLeft" activeCell="H77" sqref="H77"/>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358</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37802</v>
      </c>
      <c r="H5" s="129"/>
      <c r="I5" s="127">
        <f>H5*18%</f>
        <v>0</v>
      </c>
      <c r="J5" s="127">
        <f>I5+H5</f>
        <v>0</v>
      </c>
      <c r="K5" s="127">
        <f>J5*G5</f>
        <v>0</v>
      </c>
      <c r="L5" s="73">
        <v>20857</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960</v>
      </c>
      <c r="H6" s="129"/>
      <c r="I6" s="127">
        <f t="shared" ref="I6:I69" si="0">H6*18%</f>
        <v>0</v>
      </c>
      <c r="J6" s="127">
        <f t="shared" ref="J6:J69" si="1">I6+H6</f>
        <v>0</v>
      </c>
      <c r="K6" s="127">
        <f t="shared" ref="K6:K69" si="2">J6*G6</f>
        <v>0</v>
      </c>
      <c r="L6" s="73">
        <v>960</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1580</v>
      </c>
      <c r="H7" s="129"/>
      <c r="I7" s="127">
        <f t="shared" si="0"/>
        <v>0</v>
      </c>
      <c r="J7" s="127">
        <f t="shared" si="1"/>
        <v>0</v>
      </c>
      <c r="K7" s="127">
        <f t="shared" si="2"/>
        <v>0</v>
      </c>
      <c r="L7" s="73">
        <v>1580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7016</v>
      </c>
      <c r="H8" s="129"/>
      <c r="I8" s="127">
        <f t="shared" si="0"/>
        <v>0</v>
      </c>
      <c r="J8" s="127">
        <f t="shared" si="1"/>
        <v>0</v>
      </c>
      <c r="K8" s="127">
        <f t="shared" si="2"/>
        <v>0</v>
      </c>
      <c r="L8" s="73">
        <v>7016</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1754</v>
      </c>
      <c r="H9" s="129"/>
      <c r="I9" s="127">
        <f t="shared" si="0"/>
        <v>0</v>
      </c>
      <c r="J9" s="127">
        <f t="shared" si="1"/>
        <v>0</v>
      </c>
      <c r="K9" s="127">
        <f t="shared" si="2"/>
        <v>0</v>
      </c>
      <c r="L9" s="73">
        <v>1754</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12990</v>
      </c>
      <c r="H10" s="129"/>
      <c r="I10" s="127">
        <f t="shared" si="0"/>
        <v>0</v>
      </c>
      <c r="J10" s="127">
        <f t="shared" si="1"/>
        <v>0</v>
      </c>
      <c r="K10" s="127">
        <f t="shared" si="2"/>
        <v>0</v>
      </c>
      <c r="L10" s="73">
        <v>12990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490</v>
      </c>
      <c r="H11" s="129"/>
      <c r="I11" s="127">
        <f t="shared" si="0"/>
        <v>0</v>
      </c>
      <c r="J11" s="127">
        <f t="shared" si="1"/>
        <v>0</v>
      </c>
      <c r="K11" s="127">
        <f t="shared" si="2"/>
        <v>0</v>
      </c>
      <c r="L11" s="73">
        <v>490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11340</v>
      </c>
      <c r="H12" s="129"/>
      <c r="I12" s="127">
        <f t="shared" si="0"/>
        <v>0</v>
      </c>
      <c r="J12" s="127">
        <f t="shared" si="1"/>
        <v>0</v>
      </c>
      <c r="K12" s="127">
        <f t="shared" si="2"/>
        <v>0</v>
      </c>
      <c r="L12" s="73">
        <v>6260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5610</v>
      </c>
      <c r="H13" s="129"/>
      <c r="I13" s="127">
        <f t="shared" si="0"/>
        <v>0</v>
      </c>
      <c r="J13" s="127">
        <f t="shared" si="1"/>
        <v>0</v>
      </c>
      <c r="K13" s="127">
        <f t="shared" si="2"/>
        <v>0</v>
      </c>
      <c r="L13" s="73">
        <v>5610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560</v>
      </c>
      <c r="H14" s="129"/>
      <c r="I14" s="127">
        <f t="shared" si="0"/>
        <v>0</v>
      </c>
      <c r="J14" s="127">
        <f t="shared" si="1"/>
        <v>0</v>
      </c>
      <c r="K14" s="127">
        <f t="shared" si="2"/>
        <v>0</v>
      </c>
      <c r="L14" s="73">
        <v>560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18901</v>
      </c>
      <c r="H15" s="129"/>
      <c r="I15" s="127">
        <f t="shared" si="0"/>
        <v>0</v>
      </c>
      <c r="J15" s="127">
        <f t="shared" si="1"/>
        <v>0</v>
      </c>
      <c r="K15" s="127">
        <f t="shared" si="2"/>
        <v>0</v>
      </c>
      <c r="L15" s="73">
        <v>10429</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336</v>
      </c>
      <c r="H16" s="129"/>
      <c r="I16" s="127">
        <f t="shared" si="0"/>
        <v>0</v>
      </c>
      <c r="J16" s="127">
        <f t="shared" si="1"/>
        <v>0</v>
      </c>
      <c r="K16" s="127">
        <f t="shared" si="2"/>
        <v>0</v>
      </c>
      <c r="L16" s="73">
        <v>324</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18</v>
      </c>
      <c r="H17" s="129"/>
      <c r="I17" s="127">
        <f t="shared" si="0"/>
        <v>0</v>
      </c>
      <c r="J17" s="127">
        <f t="shared" si="1"/>
        <v>0</v>
      </c>
      <c r="K17" s="127">
        <f t="shared" si="2"/>
        <v>0</v>
      </c>
      <c r="L17" s="73">
        <v>18</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30</v>
      </c>
      <c r="H18" s="129"/>
      <c r="I18" s="127">
        <f t="shared" si="0"/>
        <v>0</v>
      </c>
      <c r="J18" s="127">
        <f t="shared" si="1"/>
        <v>0</v>
      </c>
      <c r="K18" s="127">
        <f t="shared" si="2"/>
        <v>0</v>
      </c>
      <c r="L18" s="73">
        <v>30</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240.8</v>
      </c>
      <c r="H19" s="129"/>
      <c r="I19" s="127">
        <f t="shared" si="0"/>
        <v>0</v>
      </c>
      <c r="J19" s="127">
        <f t="shared" si="1"/>
        <v>0</v>
      </c>
      <c r="K19" s="127">
        <f t="shared" si="2"/>
        <v>0</v>
      </c>
      <c r="L19" s="73">
        <v>240.8</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60.199999999999989</v>
      </c>
      <c r="H20" s="129"/>
      <c r="I20" s="127">
        <f t="shared" si="0"/>
        <v>0</v>
      </c>
      <c r="J20" s="127">
        <f t="shared" si="1"/>
        <v>0</v>
      </c>
      <c r="K20" s="127">
        <f t="shared" si="2"/>
        <v>0</v>
      </c>
      <c r="L20" s="73">
        <v>60.199999999999989</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366</v>
      </c>
      <c r="H21" s="129"/>
      <c r="I21" s="127">
        <f t="shared" si="0"/>
        <v>0</v>
      </c>
      <c r="J21" s="127">
        <f t="shared" si="1"/>
        <v>0</v>
      </c>
      <c r="K21" s="127">
        <f t="shared" si="2"/>
        <v>0</v>
      </c>
      <c r="L21" s="73">
        <v>354</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30</v>
      </c>
      <c r="H22" s="129"/>
      <c r="I22" s="127">
        <f t="shared" si="0"/>
        <v>0</v>
      </c>
      <c r="J22" s="127">
        <f t="shared" si="1"/>
        <v>0</v>
      </c>
      <c r="K22" s="127">
        <f t="shared" si="2"/>
        <v>0</v>
      </c>
      <c r="L22" s="73">
        <v>30</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48</v>
      </c>
      <c r="H23" s="129"/>
      <c r="I23" s="127">
        <f t="shared" si="0"/>
        <v>0</v>
      </c>
      <c r="J23" s="127">
        <f t="shared" si="1"/>
        <v>0</v>
      </c>
      <c r="K23" s="127">
        <f t="shared" si="2"/>
        <v>0</v>
      </c>
      <c r="L23" s="73">
        <v>48</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30</v>
      </c>
      <c r="H24" s="129"/>
      <c r="I24" s="127">
        <f t="shared" si="0"/>
        <v>0</v>
      </c>
      <c r="J24" s="127">
        <f t="shared" si="1"/>
        <v>0</v>
      </c>
      <c r="K24" s="127">
        <f t="shared" si="2"/>
        <v>0</v>
      </c>
      <c r="L24" s="73">
        <v>30</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340</v>
      </c>
      <c r="H25" s="129"/>
      <c r="I25" s="127">
        <f t="shared" si="0"/>
        <v>0</v>
      </c>
      <c r="J25" s="127">
        <f t="shared" si="1"/>
        <v>0</v>
      </c>
      <c r="K25" s="127">
        <f t="shared" si="2"/>
        <v>0</v>
      </c>
      <c r="L25" s="73">
        <v>340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34</v>
      </c>
      <c r="H26" s="129"/>
      <c r="I26" s="127">
        <f t="shared" si="0"/>
        <v>0</v>
      </c>
      <c r="J26" s="127">
        <f t="shared" si="1"/>
        <v>0</v>
      </c>
      <c r="K26" s="127">
        <f t="shared" si="2"/>
        <v>0</v>
      </c>
      <c r="L26" s="73">
        <v>34</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68</v>
      </c>
      <c r="H27" s="129"/>
      <c r="I27" s="127">
        <f t="shared" si="0"/>
        <v>0</v>
      </c>
      <c r="J27" s="127">
        <f t="shared" si="1"/>
        <v>0</v>
      </c>
      <c r="K27" s="127">
        <f t="shared" si="2"/>
        <v>0</v>
      </c>
      <c r="L27" s="73">
        <v>68</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74</v>
      </c>
      <c r="H28" s="129"/>
      <c r="I28" s="127">
        <f t="shared" si="0"/>
        <v>0</v>
      </c>
      <c r="J28" s="127">
        <f t="shared" si="1"/>
        <v>0</v>
      </c>
      <c r="K28" s="127">
        <f t="shared" si="2"/>
        <v>0</v>
      </c>
      <c r="L28" s="73">
        <v>74</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14</v>
      </c>
      <c r="H29" s="129"/>
      <c r="I29" s="127">
        <f t="shared" si="0"/>
        <v>0</v>
      </c>
      <c r="J29" s="127">
        <f t="shared" si="1"/>
        <v>0</v>
      </c>
      <c r="K29" s="127">
        <f t="shared" si="2"/>
        <v>0</v>
      </c>
      <c r="L29" s="73">
        <v>14</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7</v>
      </c>
      <c r="H30" s="129"/>
      <c r="I30" s="127">
        <f t="shared" si="0"/>
        <v>0</v>
      </c>
      <c r="J30" s="127">
        <f t="shared" si="1"/>
        <v>0</v>
      </c>
      <c r="K30" s="127">
        <f t="shared" si="2"/>
        <v>0</v>
      </c>
      <c r="L30" s="73">
        <v>7</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5.6000000000000005</v>
      </c>
      <c r="H31" s="129"/>
      <c r="I31" s="127">
        <f t="shared" si="0"/>
        <v>0</v>
      </c>
      <c r="J31" s="127">
        <f t="shared" si="1"/>
        <v>0</v>
      </c>
      <c r="K31" s="127">
        <f t="shared" si="2"/>
        <v>0</v>
      </c>
      <c r="L31" s="73">
        <v>5.6000000000000005</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2.8000000000000003</v>
      </c>
      <c r="H32" s="129"/>
      <c r="I32" s="127">
        <f t="shared" si="0"/>
        <v>0</v>
      </c>
      <c r="J32" s="127">
        <f t="shared" si="1"/>
        <v>0</v>
      </c>
      <c r="K32" s="127">
        <f t="shared" si="2"/>
        <v>0</v>
      </c>
      <c r="L32" s="73">
        <v>2.8000000000000003</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2.8000000000000003</v>
      </c>
      <c r="H33" s="129"/>
      <c r="I33" s="127">
        <f t="shared" si="0"/>
        <v>0</v>
      </c>
      <c r="J33" s="127">
        <f t="shared" si="1"/>
        <v>0</v>
      </c>
      <c r="K33" s="127">
        <f t="shared" si="2"/>
        <v>0</v>
      </c>
      <c r="L33" s="73">
        <v>2.8000000000000003</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v>
      </c>
      <c r="H34" s="129"/>
      <c r="I34" s="127">
        <f t="shared" si="0"/>
        <v>0</v>
      </c>
      <c r="J34" s="127">
        <f t="shared" si="1"/>
        <v>0</v>
      </c>
      <c r="K34" s="127">
        <f t="shared" si="2"/>
        <v>0</v>
      </c>
      <c r="L34" s="73">
        <v>1</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22</v>
      </c>
      <c r="H35" s="129"/>
      <c r="I35" s="127">
        <f t="shared" si="0"/>
        <v>0</v>
      </c>
      <c r="J35" s="127">
        <f t="shared" si="1"/>
        <v>0</v>
      </c>
      <c r="K35" s="127">
        <f t="shared" si="2"/>
        <v>0</v>
      </c>
      <c r="L35" s="73">
        <v>22</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19</v>
      </c>
      <c r="H36" s="129"/>
      <c r="I36" s="127">
        <f t="shared" si="0"/>
        <v>0</v>
      </c>
      <c r="J36" s="127">
        <f t="shared" si="1"/>
        <v>0</v>
      </c>
      <c r="K36" s="127">
        <f t="shared" si="2"/>
        <v>0</v>
      </c>
      <c r="L36" s="73">
        <v>19</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20</v>
      </c>
      <c r="H37" s="129"/>
      <c r="I37" s="127">
        <f t="shared" si="0"/>
        <v>0</v>
      </c>
      <c r="J37" s="127">
        <f t="shared" si="1"/>
        <v>0</v>
      </c>
      <c r="K37" s="127">
        <f t="shared" si="2"/>
        <v>0</v>
      </c>
      <c r="L37" s="73">
        <v>20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9</v>
      </c>
      <c r="H38" s="129"/>
      <c r="I38" s="127">
        <f t="shared" si="0"/>
        <v>0</v>
      </c>
      <c r="J38" s="127">
        <f t="shared" si="1"/>
        <v>0</v>
      </c>
      <c r="K38" s="127">
        <f t="shared" si="2"/>
        <v>0</v>
      </c>
      <c r="L38" s="73">
        <v>9</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6</v>
      </c>
      <c r="H39" s="129"/>
      <c r="I39" s="127">
        <f t="shared" si="0"/>
        <v>0</v>
      </c>
      <c r="J39" s="127">
        <f t="shared" si="1"/>
        <v>0</v>
      </c>
      <c r="K39" s="127">
        <f t="shared" si="2"/>
        <v>0</v>
      </c>
      <c r="L39" s="73">
        <v>6</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4</v>
      </c>
      <c r="H40" s="129"/>
      <c r="I40" s="127">
        <f t="shared" si="0"/>
        <v>0</v>
      </c>
      <c r="J40" s="127">
        <f t="shared" si="1"/>
        <v>0</v>
      </c>
      <c r="K40" s="127">
        <f t="shared" si="2"/>
        <v>0</v>
      </c>
      <c r="L40" s="73">
        <v>4</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10</v>
      </c>
      <c r="H41" s="129"/>
      <c r="I41" s="127">
        <f t="shared" si="0"/>
        <v>0</v>
      </c>
      <c r="J41" s="127">
        <f t="shared" si="1"/>
        <v>0</v>
      </c>
      <c r="K41" s="127">
        <f t="shared" si="2"/>
        <v>0</v>
      </c>
      <c r="L41" s="73">
        <v>10</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10</v>
      </c>
      <c r="H42" s="129"/>
      <c r="I42" s="127">
        <f t="shared" si="0"/>
        <v>0</v>
      </c>
      <c r="J42" s="127">
        <f t="shared" si="1"/>
        <v>0</v>
      </c>
      <c r="K42" s="127">
        <f t="shared" si="2"/>
        <v>0</v>
      </c>
      <c r="L42" s="73">
        <v>10</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12</v>
      </c>
      <c r="H43" s="129"/>
      <c r="I43" s="127">
        <f t="shared" si="0"/>
        <v>0</v>
      </c>
      <c r="J43" s="127">
        <f t="shared" si="1"/>
        <v>0</v>
      </c>
      <c r="K43" s="127">
        <f t="shared" si="2"/>
        <v>0</v>
      </c>
      <c r="L43" s="73">
        <v>12</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2</v>
      </c>
      <c r="H44" s="129"/>
      <c r="I44" s="127">
        <f t="shared" si="0"/>
        <v>0</v>
      </c>
      <c r="J44" s="127">
        <f t="shared" si="1"/>
        <v>0</v>
      </c>
      <c r="K44" s="127">
        <f t="shared" si="2"/>
        <v>0</v>
      </c>
      <c r="L44" s="73">
        <v>2</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5670</v>
      </c>
      <c r="H45" s="129"/>
      <c r="I45" s="127">
        <f t="shared" si="0"/>
        <v>0</v>
      </c>
      <c r="J45" s="127">
        <f t="shared" si="1"/>
        <v>0</v>
      </c>
      <c r="K45" s="127">
        <f t="shared" si="2"/>
        <v>0</v>
      </c>
      <c r="L45" s="73">
        <v>3129</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1403</v>
      </c>
      <c r="H46" s="129"/>
      <c r="I46" s="127">
        <f t="shared" si="0"/>
        <v>0</v>
      </c>
      <c r="J46" s="127">
        <f t="shared" si="1"/>
        <v>0</v>
      </c>
      <c r="K46" s="127">
        <f t="shared" si="2"/>
        <v>0</v>
      </c>
      <c r="L46" s="73">
        <v>1403</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205</v>
      </c>
      <c r="H47" s="129"/>
      <c r="I47" s="127">
        <f t="shared" si="0"/>
        <v>0</v>
      </c>
      <c r="J47" s="127">
        <f t="shared" si="1"/>
        <v>0</v>
      </c>
      <c r="K47" s="127">
        <f t="shared" si="2"/>
        <v>0</v>
      </c>
      <c r="L47" s="73">
        <v>205</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230</v>
      </c>
      <c r="H48" s="129"/>
      <c r="I48" s="127">
        <f t="shared" si="0"/>
        <v>0</v>
      </c>
      <c r="J48" s="127">
        <f t="shared" si="1"/>
        <v>0</v>
      </c>
      <c r="K48" s="127">
        <f t="shared" si="2"/>
        <v>0</v>
      </c>
      <c r="L48" s="73">
        <v>230</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185</v>
      </c>
      <c r="H49" s="129"/>
      <c r="I49" s="127">
        <f t="shared" si="0"/>
        <v>0</v>
      </c>
      <c r="J49" s="127">
        <f t="shared" si="1"/>
        <v>0</v>
      </c>
      <c r="K49" s="127">
        <f t="shared" si="2"/>
        <v>0</v>
      </c>
      <c r="L49" s="73">
        <v>185</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56</v>
      </c>
      <c r="H50" s="129"/>
      <c r="I50" s="127">
        <f t="shared" si="0"/>
        <v>0</v>
      </c>
      <c r="J50" s="127">
        <f t="shared" si="1"/>
        <v>0</v>
      </c>
      <c r="K50" s="127">
        <f t="shared" si="2"/>
        <v>0</v>
      </c>
      <c r="L50" s="73">
        <v>56</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960</v>
      </c>
      <c r="H51" s="129"/>
      <c r="I51" s="127">
        <f t="shared" si="0"/>
        <v>0</v>
      </c>
      <c r="J51" s="127">
        <f t="shared" si="1"/>
        <v>0</v>
      </c>
      <c r="K51" s="127">
        <f t="shared" si="2"/>
        <v>0</v>
      </c>
      <c r="L51" s="73">
        <v>960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6</v>
      </c>
      <c r="H52" s="129"/>
      <c r="I52" s="127">
        <f t="shared" si="0"/>
        <v>0</v>
      </c>
      <c r="J52" s="127">
        <f t="shared" si="1"/>
        <v>0</v>
      </c>
      <c r="K52" s="127">
        <f t="shared" si="2"/>
        <v>0</v>
      </c>
      <c r="L52" s="73">
        <v>6</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6</v>
      </c>
      <c r="H53" s="129"/>
      <c r="I53" s="127">
        <f t="shared" si="0"/>
        <v>0</v>
      </c>
      <c r="J53" s="127">
        <f t="shared" si="1"/>
        <v>0</v>
      </c>
      <c r="K53" s="127">
        <f t="shared" si="2"/>
        <v>0</v>
      </c>
      <c r="L53" s="73">
        <v>6</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5670</v>
      </c>
      <c r="H54" s="129"/>
      <c r="I54" s="127">
        <f t="shared" si="0"/>
        <v>0</v>
      </c>
      <c r="J54" s="127">
        <f t="shared" si="1"/>
        <v>0</v>
      </c>
      <c r="K54" s="127">
        <f t="shared" si="2"/>
        <v>0</v>
      </c>
      <c r="L54" s="73">
        <v>3129</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8771</v>
      </c>
      <c r="H55" s="129"/>
      <c r="I55" s="127">
        <f t="shared" si="0"/>
        <v>0</v>
      </c>
      <c r="J55" s="127">
        <f t="shared" si="1"/>
        <v>0</v>
      </c>
      <c r="K55" s="127">
        <f t="shared" si="2"/>
        <v>0</v>
      </c>
      <c r="L55" s="73">
        <v>2193</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16620</v>
      </c>
      <c r="H56" s="129"/>
      <c r="I56" s="127">
        <f t="shared" si="0"/>
        <v>0</v>
      </c>
      <c r="J56" s="127">
        <f t="shared" si="1"/>
        <v>0</v>
      </c>
      <c r="K56" s="127">
        <f t="shared" si="2"/>
        <v>0</v>
      </c>
      <c r="L56" s="73">
        <v>16620</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189</v>
      </c>
      <c r="H57" s="129"/>
      <c r="I57" s="127">
        <f t="shared" si="0"/>
        <v>0</v>
      </c>
      <c r="J57" s="127">
        <f t="shared" si="1"/>
        <v>0</v>
      </c>
      <c r="K57" s="127">
        <f t="shared" si="2"/>
        <v>0</v>
      </c>
      <c r="L57" s="73">
        <v>104</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3</v>
      </c>
      <c r="H58" s="129"/>
      <c r="I58" s="127">
        <f t="shared" si="0"/>
        <v>0</v>
      </c>
      <c r="J58" s="127">
        <f t="shared" si="1"/>
        <v>0</v>
      </c>
      <c r="K58" s="127">
        <f t="shared" si="2"/>
        <v>0</v>
      </c>
      <c r="L58" s="73">
        <v>3</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2</v>
      </c>
      <c r="H59" s="129"/>
      <c r="I59" s="127">
        <f t="shared" si="0"/>
        <v>0</v>
      </c>
      <c r="J59" s="127">
        <f t="shared" si="1"/>
        <v>0</v>
      </c>
      <c r="K59" s="127">
        <f t="shared" si="2"/>
        <v>0</v>
      </c>
      <c r="L59" s="73">
        <v>2</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v>1</v>
      </c>
      <c r="H74" s="129"/>
      <c r="I74" s="127">
        <f t="shared" si="7"/>
        <v>0</v>
      </c>
      <c r="J74" s="127">
        <f t="shared" si="8"/>
        <v>0</v>
      </c>
      <c r="K74" s="127">
        <f t="shared" si="9"/>
        <v>0</v>
      </c>
      <c r="L74" s="73">
        <v>1</v>
      </c>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fBPPHsYZD5V3bmskxO4fceKm/dguxuxmV0QsAxg1tEW3zXrg13ew/X63tLpghyzVvSGYn1E4zQqZn0VuszTepg==" saltValue="AFGkRSoqcm9iZ8aH3OILTg=="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ABC4F-E346-41EC-8716-DED3B1023A9F}">
  <dimension ref="A1:R79"/>
  <sheetViews>
    <sheetView topLeftCell="E1" zoomScale="55" zoomScaleNormal="55" workbookViewId="0">
      <pane ySplit="4" topLeftCell="A71"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359</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11924</v>
      </c>
      <c r="H5" s="129"/>
      <c r="I5" s="127">
        <f>H5*18%</f>
        <v>0</v>
      </c>
      <c r="J5" s="127">
        <f>I5+H5</f>
        <v>0</v>
      </c>
      <c r="K5" s="127">
        <f>J5*G5</f>
        <v>0</v>
      </c>
      <c r="L5" s="73">
        <v>23239</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1343</v>
      </c>
      <c r="H6" s="129"/>
      <c r="I6" s="127">
        <f t="shared" ref="I6:I69" si="0">H6*18%</f>
        <v>0</v>
      </c>
      <c r="J6" s="127">
        <f t="shared" ref="J6:J69" si="1">I6+H6</f>
        <v>0</v>
      </c>
      <c r="K6" s="127">
        <f t="shared" ref="K6:K69" si="2">J6*G6</f>
        <v>0</v>
      </c>
      <c r="L6" s="73">
        <v>1343</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2090</v>
      </c>
      <c r="H7" s="129"/>
      <c r="I7" s="127">
        <f t="shared" si="0"/>
        <v>0</v>
      </c>
      <c r="J7" s="127">
        <f t="shared" si="1"/>
        <v>0</v>
      </c>
      <c r="K7" s="127">
        <f t="shared" si="2"/>
        <v>0</v>
      </c>
      <c r="L7" s="73">
        <v>2090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3976</v>
      </c>
      <c r="H8" s="129"/>
      <c r="I8" s="127">
        <f t="shared" si="0"/>
        <v>0</v>
      </c>
      <c r="J8" s="127">
        <f t="shared" si="1"/>
        <v>0</v>
      </c>
      <c r="K8" s="127">
        <f t="shared" si="2"/>
        <v>0</v>
      </c>
      <c r="L8" s="73">
        <v>3976</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994</v>
      </c>
      <c r="H9" s="129"/>
      <c r="I9" s="127">
        <f t="shared" si="0"/>
        <v>0</v>
      </c>
      <c r="J9" s="127">
        <f t="shared" si="1"/>
        <v>0</v>
      </c>
      <c r="K9" s="127">
        <f t="shared" si="2"/>
        <v>0</v>
      </c>
      <c r="L9" s="73">
        <v>994</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8000</v>
      </c>
      <c r="H10" s="129"/>
      <c r="I10" s="127">
        <f t="shared" si="0"/>
        <v>0</v>
      </c>
      <c r="J10" s="127">
        <f t="shared" si="1"/>
        <v>0</v>
      </c>
      <c r="K10" s="127">
        <f t="shared" si="2"/>
        <v>0</v>
      </c>
      <c r="L10" s="73">
        <v>8000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400</v>
      </c>
      <c r="H11" s="129"/>
      <c r="I11" s="127">
        <f t="shared" si="0"/>
        <v>0</v>
      </c>
      <c r="J11" s="127">
        <f t="shared" si="1"/>
        <v>0</v>
      </c>
      <c r="K11" s="127">
        <f t="shared" si="2"/>
        <v>0</v>
      </c>
      <c r="L11" s="73">
        <v>400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3580</v>
      </c>
      <c r="H12" s="129"/>
      <c r="I12" s="127">
        <f t="shared" si="0"/>
        <v>0</v>
      </c>
      <c r="J12" s="127">
        <f t="shared" si="1"/>
        <v>0</v>
      </c>
      <c r="K12" s="127">
        <f t="shared" si="2"/>
        <v>0</v>
      </c>
      <c r="L12" s="73">
        <v>6970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3180</v>
      </c>
      <c r="H13" s="129"/>
      <c r="I13" s="127">
        <f t="shared" si="0"/>
        <v>0</v>
      </c>
      <c r="J13" s="127">
        <f t="shared" si="1"/>
        <v>0</v>
      </c>
      <c r="K13" s="127">
        <f t="shared" si="2"/>
        <v>0</v>
      </c>
      <c r="L13" s="73">
        <v>3180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320</v>
      </c>
      <c r="H14" s="129"/>
      <c r="I14" s="127">
        <f t="shared" si="0"/>
        <v>0</v>
      </c>
      <c r="J14" s="127">
        <f t="shared" si="1"/>
        <v>0</v>
      </c>
      <c r="K14" s="127">
        <f t="shared" si="2"/>
        <v>0</v>
      </c>
      <c r="L14" s="73">
        <v>320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5962</v>
      </c>
      <c r="H15" s="129"/>
      <c r="I15" s="127">
        <f t="shared" si="0"/>
        <v>0</v>
      </c>
      <c r="J15" s="127">
        <f t="shared" si="1"/>
        <v>0</v>
      </c>
      <c r="K15" s="127">
        <f t="shared" si="2"/>
        <v>0</v>
      </c>
      <c r="L15" s="73">
        <v>11620</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205</v>
      </c>
      <c r="H16" s="129"/>
      <c r="I16" s="127">
        <f t="shared" si="0"/>
        <v>0</v>
      </c>
      <c r="J16" s="127">
        <f t="shared" si="1"/>
        <v>0</v>
      </c>
      <c r="K16" s="127">
        <f t="shared" si="2"/>
        <v>0</v>
      </c>
      <c r="L16" s="73">
        <v>282</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11</v>
      </c>
      <c r="H17" s="129"/>
      <c r="I17" s="127">
        <f t="shared" si="0"/>
        <v>0</v>
      </c>
      <c r="J17" s="127">
        <f t="shared" si="1"/>
        <v>0</v>
      </c>
      <c r="K17" s="127">
        <f t="shared" si="2"/>
        <v>0</v>
      </c>
      <c r="L17" s="73">
        <v>11</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21</v>
      </c>
      <c r="H18" s="129"/>
      <c r="I18" s="127">
        <f t="shared" si="0"/>
        <v>0</v>
      </c>
      <c r="J18" s="127">
        <f t="shared" si="1"/>
        <v>0</v>
      </c>
      <c r="K18" s="127">
        <f t="shared" si="2"/>
        <v>0</v>
      </c>
      <c r="L18" s="73">
        <v>21</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169.60000000000002</v>
      </c>
      <c r="H19" s="129"/>
      <c r="I19" s="127">
        <f t="shared" si="0"/>
        <v>0</v>
      </c>
      <c r="J19" s="127">
        <f t="shared" si="1"/>
        <v>0</v>
      </c>
      <c r="K19" s="127">
        <f t="shared" si="2"/>
        <v>0</v>
      </c>
      <c r="L19" s="73">
        <v>169.60000000000002</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42.399999999999977</v>
      </c>
      <c r="H20" s="129"/>
      <c r="I20" s="127">
        <f t="shared" si="0"/>
        <v>0</v>
      </c>
      <c r="J20" s="127">
        <f t="shared" si="1"/>
        <v>0</v>
      </c>
      <c r="K20" s="127">
        <f t="shared" si="2"/>
        <v>0</v>
      </c>
      <c r="L20" s="73">
        <v>42.399999999999977</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226</v>
      </c>
      <c r="H21" s="129"/>
      <c r="I21" s="127">
        <f t="shared" si="0"/>
        <v>0</v>
      </c>
      <c r="J21" s="127">
        <f t="shared" si="1"/>
        <v>0</v>
      </c>
      <c r="K21" s="127">
        <f t="shared" si="2"/>
        <v>0</v>
      </c>
      <c r="L21" s="73">
        <v>303</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21</v>
      </c>
      <c r="H22" s="129"/>
      <c r="I22" s="127">
        <f t="shared" si="0"/>
        <v>0</v>
      </c>
      <c r="J22" s="127">
        <f t="shared" si="1"/>
        <v>0</v>
      </c>
      <c r="K22" s="127">
        <f t="shared" si="2"/>
        <v>0</v>
      </c>
      <c r="L22" s="73">
        <v>21</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32</v>
      </c>
      <c r="H23" s="129"/>
      <c r="I23" s="127">
        <f t="shared" si="0"/>
        <v>0</v>
      </c>
      <c r="J23" s="127">
        <f t="shared" si="1"/>
        <v>0</v>
      </c>
      <c r="K23" s="127">
        <f t="shared" si="2"/>
        <v>0</v>
      </c>
      <c r="L23" s="73">
        <v>32</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21</v>
      </c>
      <c r="H24" s="129"/>
      <c r="I24" s="127">
        <f t="shared" si="0"/>
        <v>0</v>
      </c>
      <c r="J24" s="127">
        <f t="shared" si="1"/>
        <v>0</v>
      </c>
      <c r="K24" s="127">
        <f t="shared" si="2"/>
        <v>0</v>
      </c>
      <c r="L24" s="73">
        <v>21</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240</v>
      </c>
      <c r="H25" s="129"/>
      <c r="I25" s="127">
        <f t="shared" si="0"/>
        <v>0</v>
      </c>
      <c r="J25" s="127">
        <f t="shared" si="1"/>
        <v>0</v>
      </c>
      <c r="K25" s="127">
        <f t="shared" si="2"/>
        <v>0</v>
      </c>
      <c r="L25" s="73">
        <v>240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24</v>
      </c>
      <c r="H26" s="129"/>
      <c r="I26" s="127">
        <f t="shared" si="0"/>
        <v>0</v>
      </c>
      <c r="J26" s="127">
        <f t="shared" si="1"/>
        <v>0</v>
      </c>
      <c r="K26" s="127">
        <f t="shared" si="2"/>
        <v>0</v>
      </c>
      <c r="L26" s="73">
        <v>24</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48</v>
      </c>
      <c r="H27" s="129"/>
      <c r="I27" s="127">
        <f t="shared" si="0"/>
        <v>0</v>
      </c>
      <c r="J27" s="127">
        <f t="shared" si="1"/>
        <v>0</v>
      </c>
      <c r="K27" s="127">
        <f t="shared" si="2"/>
        <v>0</v>
      </c>
      <c r="L27" s="73">
        <v>48</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27</v>
      </c>
      <c r="H28" s="129"/>
      <c r="I28" s="127">
        <f t="shared" si="0"/>
        <v>0</v>
      </c>
      <c r="J28" s="127">
        <f t="shared" si="1"/>
        <v>0</v>
      </c>
      <c r="K28" s="127">
        <f t="shared" si="2"/>
        <v>0</v>
      </c>
      <c r="L28" s="73">
        <v>27</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7</v>
      </c>
      <c r="H29" s="129"/>
      <c r="I29" s="127">
        <f t="shared" si="0"/>
        <v>0</v>
      </c>
      <c r="J29" s="127">
        <f t="shared" si="1"/>
        <v>0</v>
      </c>
      <c r="K29" s="127">
        <f t="shared" si="2"/>
        <v>0</v>
      </c>
      <c r="L29" s="73">
        <v>7</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4</v>
      </c>
      <c r="H30" s="129"/>
      <c r="I30" s="127">
        <f t="shared" si="0"/>
        <v>0</v>
      </c>
      <c r="J30" s="127">
        <f t="shared" si="1"/>
        <v>0</v>
      </c>
      <c r="K30" s="127">
        <f t="shared" si="2"/>
        <v>0</v>
      </c>
      <c r="L30" s="73">
        <v>4</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2.8000000000000003</v>
      </c>
      <c r="H31" s="129"/>
      <c r="I31" s="127">
        <f t="shared" si="0"/>
        <v>0</v>
      </c>
      <c r="J31" s="127">
        <f t="shared" si="1"/>
        <v>0</v>
      </c>
      <c r="K31" s="127">
        <f t="shared" si="2"/>
        <v>0</v>
      </c>
      <c r="L31" s="73">
        <v>2.8000000000000003</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1.4000000000000001</v>
      </c>
      <c r="H32" s="129"/>
      <c r="I32" s="127">
        <f t="shared" si="0"/>
        <v>0</v>
      </c>
      <c r="J32" s="127">
        <f t="shared" si="1"/>
        <v>0</v>
      </c>
      <c r="K32" s="127">
        <f t="shared" si="2"/>
        <v>0</v>
      </c>
      <c r="L32" s="73">
        <v>1.4000000000000001</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1.4000000000000001</v>
      </c>
      <c r="H33" s="129"/>
      <c r="I33" s="127">
        <f t="shared" si="0"/>
        <v>0</v>
      </c>
      <c r="J33" s="127">
        <f t="shared" si="1"/>
        <v>0</v>
      </c>
      <c r="K33" s="127">
        <f t="shared" si="2"/>
        <v>0</v>
      </c>
      <c r="L33" s="73">
        <v>1.4000000000000001</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v>
      </c>
      <c r="H34" s="129"/>
      <c r="I34" s="127">
        <f t="shared" si="0"/>
        <v>0</v>
      </c>
      <c r="J34" s="127">
        <f t="shared" si="1"/>
        <v>0</v>
      </c>
      <c r="K34" s="127">
        <f t="shared" si="2"/>
        <v>0</v>
      </c>
      <c r="L34" s="73">
        <v>1</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8</v>
      </c>
      <c r="H35" s="129"/>
      <c r="I35" s="127">
        <f t="shared" si="0"/>
        <v>0</v>
      </c>
      <c r="J35" s="127">
        <f t="shared" si="1"/>
        <v>0</v>
      </c>
      <c r="K35" s="127">
        <f t="shared" si="2"/>
        <v>0</v>
      </c>
      <c r="L35" s="73">
        <v>8</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6</v>
      </c>
      <c r="H36" s="129"/>
      <c r="I36" s="127">
        <f t="shared" si="0"/>
        <v>0</v>
      </c>
      <c r="J36" s="127">
        <f t="shared" si="1"/>
        <v>0</v>
      </c>
      <c r="K36" s="127">
        <f t="shared" si="2"/>
        <v>0</v>
      </c>
      <c r="L36" s="73">
        <v>6</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10</v>
      </c>
      <c r="H37" s="129"/>
      <c r="I37" s="127">
        <f t="shared" si="0"/>
        <v>0</v>
      </c>
      <c r="J37" s="127">
        <f t="shared" si="1"/>
        <v>0</v>
      </c>
      <c r="K37" s="127">
        <f t="shared" si="2"/>
        <v>0</v>
      </c>
      <c r="L37" s="73">
        <v>10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3</v>
      </c>
      <c r="H38" s="129"/>
      <c r="I38" s="127">
        <f t="shared" si="0"/>
        <v>0</v>
      </c>
      <c r="J38" s="127">
        <f t="shared" si="1"/>
        <v>0</v>
      </c>
      <c r="K38" s="127">
        <f t="shared" si="2"/>
        <v>0</v>
      </c>
      <c r="L38" s="73">
        <v>3</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2</v>
      </c>
      <c r="H39" s="129"/>
      <c r="I39" s="127">
        <f t="shared" si="0"/>
        <v>0</v>
      </c>
      <c r="J39" s="127">
        <f t="shared" si="1"/>
        <v>0</v>
      </c>
      <c r="K39" s="127">
        <f t="shared" si="2"/>
        <v>0</v>
      </c>
      <c r="L39" s="73">
        <v>2</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1</v>
      </c>
      <c r="H40" s="129"/>
      <c r="I40" s="127">
        <f t="shared" si="0"/>
        <v>0</v>
      </c>
      <c r="J40" s="127">
        <f t="shared" si="1"/>
        <v>0</v>
      </c>
      <c r="K40" s="127">
        <f t="shared" si="2"/>
        <v>0</v>
      </c>
      <c r="L40" s="73">
        <v>1</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3</v>
      </c>
      <c r="H41" s="129"/>
      <c r="I41" s="127">
        <f t="shared" si="0"/>
        <v>0</v>
      </c>
      <c r="J41" s="127">
        <f t="shared" si="1"/>
        <v>0</v>
      </c>
      <c r="K41" s="127">
        <f t="shared" si="2"/>
        <v>0</v>
      </c>
      <c r="L41" s="73">
        <v>3</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3</v>
      </c>
      <c r="H42" s="129"/>
      <c r="I42" s="127">
        <f t="shared" si="0"/>
        <v>0</v>
      </c>
      <c r="J42" s="127">
        <f t="shared" si="1"/>
        <v>0</v>
      </c>
      <c r="K42" s="127">
        <f t="shared" si="2"/>
        <v>0</v>
      </c>
      <c r="L42" s="73">
        <v>3</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6</v>
      </c>
      <c r="H43" s="129"/>
      <c r="I43" s="127">
        <f t="shared" si="0"/>
        <v>0</v>
      </c>
      <c r="J43" s="127">
        <f t="shared" si="1"/>
        <v>0</v>
      </c>
      <c r="K43" s="127">
        <f t="shared" si="2"/>
        <v>0</v>
      </c>
      <c r="L43" s="73">
        <v>6</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1</v>
      </c>
      <c r="H44" s="129"/>
      <c r="I44" s="127">
        <f t="shared" si="0"/>
        <v>0</v>
      </c>
      <c r="J44" s="127">
        <f t="shared" si="1"/>
        <v>0</v>
      </c>
      <c r="K44" s="127">
        <f t="shared" si="2"/>
        <v>0</v>
      </c>
      <c r="L44" s="73">
        <v>1</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1789</v>
      </c>
      <c r="H45" s="129"/>
      <c r="I45" s="127">
        <f t="shared" si="0"/>
        <v>0</v>
      </c>
      <c r="J45" s="127">
        <f t="shared" si="1"/>
        <v>0</v>
      </c>
      <c r="K45" s="127">
        <f t="shared" si="2"/>
        <v>0</v>
      </c>
      <c r="L45" s="73">
        <v>3486</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795</v>
      </c>
      <c r="H46" s="129"/>
      <c r="I46" s="127">
        <f t="shared" si="0"/>
        <v>0</v>
      </c>
      <c r="J46" s="127">
        <f t="shared" si="1"/>
        <v>0</v>
      </c>
      <c r="K46" s="127">
        <f t="shared" si="2"/>
        <v>0</v>
      </c>
      <c r="L46" s="73">
        <v>795</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125</v>
      </c>
      <c r="H47" s="129"/>
      <c r="I47" s="127">
        <f t="shared" si="0"/>
        <v>0</v>
      </c>
      <c r="J47" s="127">
        <f t="shared" si="1"/>
        <v>0</v>
      </c>
      <c r="K47" s="127">
        <f t="shared" si="2"/>
        <v>0</v>
      </c>
      <c r="L47" s="73">
        <v>125</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68</v>
      </c>
      <c r="H48" s="129"/>
      <c r="I48" s="127">
        <f t="shared" si="0"/>
        <v>0</v>
      </c>
      <c r="J48" s="127">
        <f t="shared" si="1"/>
        <v>0</v>
      </c>
      <c r="K48" s="127">
        <f t="shared" si="2"/>
        <v>0</v>
      </c>
      <c r="L48" s="73">
        <v>68</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58</v>
      </c>
      <c r="H49" s="129"/>
      <c r="I49" s="127">
        <f t="shared" si="0"/>
        <v>0</v>
      </c>
      <c r="J49" s="127">
        <f t="shared" si="1"/>
        <v>0</v>
      </c>
      <c r="K49" s="127">
        <f t="shared" si="2"/>
        <v>0</v>
      </c>
      <c r="L49" s="73">
        <v>58</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17</v>
      </c>
      <c r="H50" s="129"/>
      <c r="I50" s="127">
        <f t="shared" si="0"/>
        <v>0</v>
      </c>
      <c r="J50" s="127">
        <f t="shared" si="1"/>
        <v>0</v>
      </c>
      <c r="K50" s="127">
        <f t="shared" si="2"/>
        <v>0</v>
      </c>
      <c r="L50" s="73">
        <v>17</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550</v>
      </c>
      <c r="H51" s="129"/>
      <c r="I51" s="127">
        <f t="shared" si="0"/>
        <v>0</v>
      </c>
      <c r="J51" s="127">
        <f t="shared" si="1"/>
        <v>0</v>
      </c>
      <c r="K51" s="127">
        <f t="shared" si="2"/>
        <v>0</v>
      </c>
      <c r="L51" s="73">
        <v>550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7</v>
      </c>
      <c r="H52" s="129"/>
      <c r="I52" s="127">
        <f t="shared" si="0"/>
        <v>0</v>
      </c>
      <c r="J52" s="127">
        <f t="shared" si="1"/>
        <v>0</v>
      </c>
      <c r="K52" s="127">
        <f t="shared" si="2"/>
        <v>0</v>
      </c>
      <c r="L52" s="73">
        <v>7</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7</v>
      </c>
      <c r="H53" s="129"/>
      <c r="I53" s="127">
        <f t="shared" si="0"/>
        <v>0</v>
      </c>
      <c r="J53" s="127">
        <f t="shared" si="1"/>
        <v>0</v>
      </c>
      <c r="K53" s="127">
        <f t="shared" si="2"/>
        <v>0</v>
      </c>
      <c r="L53" s="73">
        <v>7</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1789</v>
      </c>
      <c r="H54" s="129"/>
      <c r="I54" s="127">
        <f t="shared" si="0"/>
        <v>0</v>
      </c>
      <c r="J54" s="127">
        <f t="shared" si="1"/>
        <v>0</v>
      </c>
      <c r="K54" s="127">
        <f t="shared" si="2"/>
        <v>0</v>
      </c>
      <c r="L54" s="73">
        <v>3486</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1463</v>
      </c>
      <c r="H55" s="129"/>
      <c r="I55" s="127">
        <f t="shared" si="0"/>
        <v>0</v>
      </c>
      <c r="J55" s="127">
        <f t="shared" si="1"/>
        <v>0</v>
      </c>
      <c r="K55" s="127">
        <f t="shared" si="2"/>
        <v>0</v>
      </c>
      <c r="L55" s="73">
        <v>366</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13860</v>
      </c>
      <c r="H56" s="129"/>
      <c r="I56" s="127">
        <f t="shared" si="0"/>
        <v>0</v>
      </c>
      <c r="J56" s="127">
        <f t="shared" si="1"/>
        <v>0</v>
      </c>
      <c r="K56" s="127">
        <f t="shared" si="2"/>
        <v>0</v>
      </c>
      <c r="L56" s="73">
        <v>13860</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60</v>
      </c>
      <c r="H57" s="129"/>
      <c r="I57" s="127">
        <f t="shared" si="0"/>
        <v>0</v>
      </c>
      <c r="J57" s="127">
        <f t="shared" si="1"/>
        <v>0</v>
      </c>
      <c r="K57" s="127">
        <f t="shared" si="2"/>
        <v>0</v>
      </c>
      <c r="L57" s="73">
        <v>116</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2</v>
      </c>
      <c r="H58" s="129"/>
      <c r="I58" s="127">
        <f t="shared" si="0"/>
        <v>0</v>
      </c>
      <c r="J58" s="127">
        <f t="shared" si="1"/>
        <v>0</v>
      </c>
      <c r="K58" s="127">
        <f t="shared" si="2"/>
        <v>0</v>
      </c>
      <c r="L58" s="73">
        <v>3</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1</v>
      </c>
      <c r="H59" s="129"/>
      <c r="I59" s="127">
        <f t="shared" si="0"/>
        <v>0</v>
      </c>
      <c r="J59" s="127">
        <f t="shared" si="1"/>
        <v>0</v>
      </c>
      <c r="K59" s="127">
        <f t="shared" si="2"/>
        <v>0</v>
      </c>
      <c r="L59" s="73">
        <v>1</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c r="H74" s="129"/>
      <c r="I74" s="127">
        <f t="shared" si="7"/>
        <v>0</v>
      </c>
      <c r="J74" s="127">
        <f t="shared" si="8"/>
        <v>0</v>
      </c>
      <c r="K74" s="127">
        <f t="shared" si="9"/>
        <v>0</v>
      </c>
      <c r="L74" s="73"/>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yq5CGvBFFaf+VzLccsXYnGQZDK/mRaGN9ft3ly0I5cy0JjbcMT8YcLrdNVZMmMOMiIEQuHOXjQksaJti/RQMjA==" saltValue="f+QY1Vt1DioGw+XpBJa43w=="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8FFAD-8B36-4F02-87D6-25CEDC3B817F}">
  <dimension ref="A1:R79"/>
  <sheetViews>
    <sheetView topLeftCell="E1" zoomScale="55" zoomScaleNormal="55" workbookViewId="0">
      <pane ySplit="4" topLeftCell="A77"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360</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8184</v>
      </c>
      <c r="H5" s="129"/>
      <c r="I5" s="127">
        <f>H5*18%</f>
        <v>0</v>
      </c>
      <c r="J5" s="127">
        <f>I5+H5</f>
        <v>0</v>
      </c>
      <c r="K5" s="127">
        <f>J5*G5</f>
        <v>0</v>
      </c>
      <c r="L5" s="73">
        <v>4820</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422</v>
      </c>
      <c r="H6" s="129"/>
      <c r="I6" s="127">
        <f t="shared" ref="I6:I69" si="0">H6*18%</f>
        <v>0</v>
      </c>
      <c r="J6" s="127">
        <f t="shared" ref="J6:J69" si="1">I6+H6</f>
        <v>0</v>
      </c>
      <c r="K6" s="127">
        <f t="shared" ref="K6:K69" si="2">J6*G6</f>
        <v>0</v>
      </c>
      <c r="L6" s="73">
        <v>422</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1210</v>
      </c>
      <c r="H7" s="129"/>
      <c r="I7" s="127">
        <f t="shared" si="0"/>
        <v>0</v>
      </c>
      <c r="J7" s="127">
        <f t="shared" si="1"/>
        <v>0</v>
      </c>
      <c r="K7" s="127">
        <f t="shared" si="2"/>
        <v>0</v>
      </c>
      <c r="L7" s="73">
        <v>1210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4216</v>
      </c>
      <c r="H8" s="129"/>
      <c r="I8" s="127">
        <f t="shared" si="0"/>
        <v>0</v>
      </c>
      <c r="J8" s="127">
        <f t="shared" si="1"/>
        <v>0</v>
      </c>
      <c r="K8" s="127">
        <f t="shared" si="2"/>
        <v>0</v>
      </c>
      <c r="L8" s="73">
        <v>4216</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1054</v>
      </c>
      <c r="H9" s="129"/>
      <c r="I9" s="127">
        <f t="shared" si="0"/>
        <v>0</v>
      </c>
      <c r="J9" s="127">
        <f t="shared" si="1"/>
        <v>0</v>
      </c>
      <c r="K9" s="127">
        <f t="shared" si="2"/>
        <v>0</v>
      </c>
      <c r="L9" s="73">
        <v>1054</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1150</v>
      </c>
      <c r="H10" s="129"/>
      <c r="I10" s="127">
        <f t="shared" si="0"/>
        <v>0</v>
      </c>
      <c r="J10" s="127">
        <f t="shared" si="1"/>
        <v>0</v>
      </c>
      <c r="K10" s="127">
        <f t="shared" si="2"/>
        <v>0</v>
      </c>
      <c r="L10" s="73">
        <v>1150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1140</v>
      </c>
      <c r="H11" s="129"/>
      <c r="I11" s="127">
        <f t="shared" si="0"/>
        <v>0</v>
      </c>
      <c r="J11" s="127">
        <f t="shared" si="1"/>
        <v>0</v>
      </c>
      <c r="K11" s="127">
        <f t="shared" si="2"/>
        <v>0</v>
      </c>
      <c r="L11" s="73">
        <v>1140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2460</v>
      </c>
      <c r="H12" s="129"/>
      <c r="I12" s="127">
        <f t="shared" si="0"/>
        <v>0</v>
      </c>
      <c r="J12" s="127">
        <f t="shared" si="1"/>
        <v>0</v>
      </c>
      <c r="K12" s="127">
        <f t="shared" si="2"/>
        <v>0</v>
      </c>
      <c r="L12" s="73">
        <v>1450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3370</v>
      </c>
      <c r="H13" s="129"/>
      <c r="I13" s="127">
        <f t="shared" si="0"/>
        <v>0</v>
      </c>
      <c r="J13" s="127">
        <f t="shared" si="1"/>
        <v>0</v>
      </c>
      <c r="K13" s="127">
        <f t="shared" si="2"/>
        <v>0</v>
      </c>
      <c r="L13" s="73">
        <v>3370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340</v>
      </c>
      <c r="H14" s="129"/>
      <c r="I14" s="127">
        <f t="shared" si="0"/>
        <v>0</v>
      </c>
      <c r="J14" s="127">
        <f t="shared" si="1"/>
        <v>0</v>
      </c>
      <c r="K14" s="127">
        <f t="shared" si="2"/>
        <v>0</v>
      </c>
      <c r="L14" s="73">
        <v>340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4092</v>
      </c>
      <c r="H15" s="129"/>
      <c r="I15" s="127">
        <f t="shared" si="0"/>
        <v>0</v>
      </c>
      <c r="J15" s="127">
        <f t="shared" si="1"/>
        <v>0</v>
      </c>
      <c r="K15" s="127">
        <f t="shared" si="2"/>
        <v>0</v>
      </c>
      <c r="L15" s="73">
        <v>2410</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265</v>
      </c>
      <c r="H16" s="129"/>
      <c r="I16" s="127">
        <f t="shared" si="0"/>
        <v>0</v>
      </c>
      <c r="J16" s="127">
        <f t="shared" si="1"/>
        <v>0</v>
      </c>
      <c r="K16" s="127">
        <f t="shared" si="2"/>
        <v>0</v>
      </c>
      <c r="L16" s="73">
        <v>315</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45</v>
      </c>
      <c r="H17" s="129"/>
      <c r="I17" s="127">
        <f t="shared" si="0"/>
        <v>0</v>
      </c>
      <c r="J17" s="127">
        <f t="shared" si="1"/>
        <v>0</v>
      </c>
      <c r="K17" s="127">
        <f t="shared" si="2"/>
        <v>0</v>
      </c>
      <c r="L17" s="73">
        <v>45</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28</v>
      </c>
      <c r="H18" s="129"/>
      <c r="I18" s="127">
        <f t="shared" si="0"/>
        <v>0</v>
      </c>
      <c r="J18" s="127">
        <f t="shared" si="1"/>
        <v>0</v>
      </c>
      <c r="K18" s="127">
        <f t="shared" si="2"/>
        <v>0</v>
      </c>
      <c r="L18" s="73">
        <v>28</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222.4</v>
      </c>
      <c r="H19" s="129"/>
      <c r="I19" s="127">
        <f t="shared" si="0"/>
        <v>0</v>
      </c>
      <c r="J19" s="127">
        <f t="shared" si="1"/>
        <v>0</v>
      </c>
      <c r="K19" s="127">
        <f t="shared" si="2"/>
        <v>0</v>
      </c>
      <c r="L19" s="73">
        <v>222.4</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55.599999999999994</v>
      </c>
      <c r="H20" s="129"/>
      <c r="I20" s="127">
        <f t="shared" si="0"/>
        <v>0</v>
      </c>
      <c r="J20" s="127">
        <f t="shared" si="1"/>
        <v>0</v>
      </c>
      <c r="K20" s="127">
        <f t="shared" si="2"/>
        <v>0</v>
      </c>
      <c r="L20" s="73">
        <v>55.599999999999994</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293</v>
      </c>
      <c r="H21" s="129"/>
      <c r="I21" s="127">
        <f t="shared" si="0"/>
        <v>0</v>
      </c>
      <c r="J21" s="127">
        <f t="shared" si="1"/>
        <v>0</v>
      </c>
      <c r="K21" s="127">
        <f t="shared" si="2"/>
        <v>0</v>
      </c>
      <c r="L21" s="73">
        <v>343</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28</v>
      </c>
      <c r="H22" s="129"/>
      <c r="I22" s="127">
        <f t="shared" si="0"/>
        <v>0</v>
      </c>
      <c r="J22" s="127">
        <f t="shared" si="1"/>
        <v>0</v>
      </c>
      <c r="K22" s="127">
        <f t="shared" si="2"/>
        <v>0</v>
      </c>
      <c r="L22" s="73">
        <v>28</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73</v>
      </c>
      <c r="H23" s="129"/>
      <c r="I23" s="127">
        <f t="shared" si="0"/>
        <v>0</v>
      </c>
      <c r="J23" s="127">
        <f t="shared" si="1"/>
        <v>0</v>
      </c>
      <c r="K23" s="127">
        <f t="shared" si="2"/>
        <v>0</v>
      </c>
      <c r="L23" s="73">
        <v>73</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28</v>
      </c>
      <c r="H24" s="129"/>
      <c r="I24" s="127">
        <f t="shared" si="0"/>
        <v>0</v>
      </c>
      <c r="J24" s="127">
        <f t="shared" si="1"/>
        <v>0</v>
      </c>
      <c r="K24" s="127">
        <f t="shared" si="2"/>
        <v>0</v>
      </c>
      <c r="L24" s="73">
        <v>28</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20</v>
      </c>
      <c r="H25" s="129"/>
      <c r="I25" s="127">
        <f t="shared" si="0"/>
        <v>0</v>
      </c>
      <c r="J25" s="127">
        <f t="shared" si="1"/>
        <v>0</v>
      </c>
      <c r="K25" s="127">
        <f t="shared" si="2"/>
        <v>0</v>
      </c>
      <c r="L25" s="73">
        <v>20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v>
      </c>
      <c r="H26" s="129"/>
      <c r="I26" s="127">
        <f t="shared" si="0"/>
        <v>0</v>
      </c>
      <c r="J26" s="127">
        <f t="shared" si="1"/>
        <v>0</v>
      </c>
      <c r="K26" s="127">
        <f t="shared" si="2"/>
        <v>0</v>
      </c>
      <c r="L26" s="73">
        <v>2</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4</v>
      </c>
      <c r="H27" s="129"/>
      <c r="I27" s="127">
        <f t="shared" si="0"/>
        <v>0</v>
      </c>
      <c r="J27" s="127">
        <f t="shared" si="1"/>
        <v>0</v>
      </c>
      <c r="K27" s="127">
        <f t="shared" si="2"/>
        <v>0</v>
      </c>
      <c r="L27" s="73">
        <v>4</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56</v>
      </c>
      <c r="H28" s="129"/>
      <c r="I28" s="127">
        <f t="shared" si="0"/>
        <v>0</v>
      </c>
      <c r="J28" s="127">
        <f t="shared" si="1"/>
        <v>0</v>
      </c>
      <c r="K28" s="127">
        <f t="shared" si="2"/>
        <v>0</v>
      </c>
      <c r="L28" s="73">
        <v>56</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6</v>
      </c>
      <c r="H29" s="129"/>
      <c r="I29" s="127">
        <f t="shared" si="0"/>
        <v>0</v>
      </c>
      <c r="J29" s="127">
        <f t="shared" si="1"/>
        <v>0</v>
      </c>
      <c r="K29" s="127">
        <f t="shared" si="2"/>
        <v>0</v>
      </c>
      <c r="L29" s="73">
        <v>6</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3</v>
      </c>
      <c r="H30" s="129"/>
      <c r="I30" s="127">
        <f t="shared" si="0"/>
        <v>0</v>
      </c>
      <c r="J30" s="127">
        <f t="shared" si="1"/>
        <v>0</v>
      </c>
      <c r="K30" s="127">
        <f t="shared" si="2"/>
        <v>0</v>
      </c>
      <c r="L30" s="73">
        <v>3</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2.4000000000000004</v>
      </c>
      <c r="H31" s="129"/>
      <c r="I31" s="127">
        <f t="shared" si="0"/>
        <v>0</v>
      </c>
      <c r="J31" s="127">
        <f t="shared" si="1"/>
        <v>0</v>
      </c>
      <c r="K31" s="127">
        <f t="shared" si="2"/>
        <v>0</v>
      </c>
      <c r="L31" s="73">
        <v>2.4000000000000004</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1.2000000000000002</v>
      </c>
      <c r="H32" s="129"/>
      <c r="I32" s="127">
        <f t="shared" si="0"/>
        <v>0</v>
      </c>
      <c r="J32" s="127">
        <f t="shared" si="1"/>
        <v>0</v>
      </c>
      <c r="K32" s="127">
        <f t="shared" si="2"/>
        <v>0</v>
      </c>
      <c r="L32" s="73">
        <v>1.2000000000000002</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1.2000000000000002</v>
      </c>
      <c r="H33" s="129"/>
      <c r="I33" s="127">
        <f t="shared" si="0"/>
        <v>0</v>
      </c>
      <c r="J33" s="127">
        <f t="shared" si="1"/>
        <v>0</v>
      </c>
      <c r="K33" s="127">
        <f t="shared" si="2"/>
        <v>0</v>
      </c>
      <c r="L33" s="73">
        <v>1.2000000000000002</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v>
      </c>
      <c r="H34" s="129"/>
      <c r="I34" s="127">
        <f t="shared" si="0"/>
        <v>0</v>
      </c>
      <c r="J34" s="127">
        <f t="shared" si="1"/>
        <v>0</v>
      </c>
      <c r="K34" s="127">
        <f t="shared" si="2"/>
        <v>0</v>
      </c>
      <c r="L34" s="73">
        <v>1</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17</v>
      </c>
      <c r="H35" s="129"/>
      <c r="I35" s="127">
        <f t="shared" si="0"/>
        <v>0</v>
      </c>
      <c r="J35" s="127">
        <f t="shared" si="1"/>
        <v>0</v>
      </c>
      <c r="K35" s="127">
        <f t="shared" si="2"/>
        <v>0</v>
      </c>
      <c r="L35" s="73">
        <v>17</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26</v>
      </c>
      <c r="H36" s="129"/>
      <c r="I36" s="127">
        <f t="shared" si="0"/>
        <v>0</v>
      </c>
      <c r="J36" s="127">
        <f t="shared" si="1"/>
        <v>0</v>
      </c>
      <c r="K36" s="127">
        <f t="shared" si="2"/>
        <v>0</v>
      </c>
      <c r="L36" s="73">
        <v>26</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20</v>
      </c>
      <c r="H37" s="129"/>
      <c r="I37" s="127">
        <f t="shared" si="0"/>
        <v>0</v>
      </c>
      <c r="J37" s="127">
        <f t="shared" si="1"/>
        <v>0</v>
      </c>
      <c r="K37" s="127">
        <f t="shared" si="2"/>
        <v>0</v>
      </c>
      <c r="L37" s="73">
        <v>20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13</v>
      </c>
      <c r="H38" s="129"/>
      <c r="I38" s="127">
        <f t="shared" si="0"/>
        <v>0</v>
      </c>
      <c r="J38" s="127">
        <f t="shared" si="1"/>
        <v>0</v>
      </c>
      <c r="K38" s="127">
        <f t="shared" si="2"/>
        <v>0</v>
      </c>
      <c r="L38" s="73">
        <v>13</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8</v>
      </c>
      <c r="H39" s="129"/>
      <c r="I39" s="127">
        <f t="shared" si="0"/>
        <v>0</v>
      </c>
      <c r="J39" s="127">
        <f t="shared" si="1"/>
        <v>0</v>
      </c>
      <c r="K39" s="127">
        <f t="shared" si="2"/>
        <v>0</v>
      </c>
      <c r="L39" s="73">
        <v>8</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5</v>
      </c>
      <c r="H40" s="129"/>
      <c r="I40" s="127">
        <f t="shared" si="0"/>
        <v>0</v>
      </c>
      <c r="J40" s="127">
        <f t="shared" si="1"/>
        <v>0</v>
      </c>
      <c r="K40" s="127">
        <f t="shared" si="2"/>
        <v>0</v>
      </c>
      <c r="L40" s="73">
        <v>5</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13</v>
      </c>
      <c r="H41" s="129"/>
      <c r="I41" s="127">
        <f t="shared" si="0"/>
        <v>0</v>
      </c>
      <c r="J41" s="127">
        <f t="shared" si="1"/>
        <v>0</v>
      </c>
      <c r="K41" s="127">
        <f t="shared" si="2"/>
        <v>0</v>
      </c>
      <c r="L41" s="73">
        <v>13</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13</v>
      </c>
      <c r="H42" s="129"/>
      <c r="I42" s="127">
        <f t="shared" si="0"/>
        <v>0</v>
      </c>
      <c r="J42" s="127">
        <f t="shared" si="1"/>
        <v>0</v>
      </c>
      <c r="K42" s="127">
        <f t="shared" si="2"/>
        <v>0</v>
      </c>
      <c r="L42" s="73">
        <v>13</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12</v>
      </c>
      <c r="H43" s="129"/>
      <c r="I43" s="127">
        <f t="shared" si="0"/>
        <v>0</v>
      </c>
      <c r="J43" s="127">
        <f t="shared" si="1"/>
        <v>0</v>
      </c>
      <c r="K43" s="127">
        <f t="shared" si="2"/>
        <v>0</v>
      </c>
      <c r="L43" s="73">
        <v>12</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2</v>
      </c>
      <c r="H44" s="129"/>
      <c r="I44" s="127">
        <f t="shared" si="0"/>
        <v>0</v>
      </c>
      <c r="J44" s="127">
        <f t="shared" si="1"/>
        <v>0</v>
      </c>
      <c r="K44" s="127">
        <f t="shared" si="2"/>
        <v>0</v>
      </c>
      <c r="L44" s="73">
        <v>2</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1228</v>
      </c>
      <c r="H45" s="129"/>
      <c r="I45" s="127">
        <f t="shared" si="0"/>
        <v>0</v>
      </c>
      <c r="J45" s="127">
        <f t="shared" si="1"/>
        <v>0</v>
      </c>
      <c r="K45" s="127">
        <f t="shared" si="2"/>
        <v>0</v>
      </c>
      <c r="L45" s="73">
        <v>723</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843</v>
      </c>
      <c r="H46" s="129"/>
      <c r="I46" s="127">
        <f t="shared" si="0"/>
        <v>0</v>
      </c>
      <c r="J46" s="127">
        <f t="shared" si="1"/>
        <v>0</v>
      </c>
      <c r="K46" s="127">
        <f t="shared" si="2"/>
        <v>0</v>
      </c>
      <c r="L46" s="73">
        <v>843</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159</v>
      </c>
      <c r="H47" s="129"/>
      <c r="I47" s="127">
        <f t="shared" si="0"/>
        <v>0</v>
      </c>
      <c r="J47" s="127">
        <f t="shared" si="1"/>
        <v>0</v>
      </c>
      <c r="K47" s="127">
        <f t="shared" si="2"/>
        <v>0</v>
      </c>
      <c r="L47" s="73">
        <v>159</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171</v>
      </c>
      <c r="H48" s="129"/>
      <c r="I48" s="127">
        <f t="shared" si="0"/>
        <v>0</v>
      </c>
      <c r="J48" s="127">
        <f t="shared" si="1"/>
        <v>0</v>
      </c>
      <c r="K48" s="127">
        <f t="shared" si="2"/>
        <v>0</v>
      </c>
      <c r="L48" s="73">
        <v>171</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258</v>
      </c>
      <c r="H49" s="129"/>
      <c r="I49" s="127">
        <f t="shared" si="0"/>
        <v>0</v>
      </c>
      <c r="J49" s="127">
        <f t="shared" si="1"/>
        <v>0</v>
      </c>
      <c r="K49" s="127">
        <f t="shared" si="2"/>
        <v>0</v>
      </c>
      <c r="L49" s="73">
        <v>258</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77</v>
      </c>
      <c r="H50" s="129"/>
      <c r="I50" s="127">
        <f t="shared" si="0"/>
        <v>0</v>
      </c>
      <c r="J50" s="127">
        <f t="shared" si="1"/>
        <v>0</v>
      </c>
      <c r="K50" s="127">
        <f t="shared" si="2"/>
        <v>0</v>
      </c>
      <c r="L50" s="73">
        <v>77</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580</v>
      </c>
      <c r="H51" s="129"/>
      <c r="I51" s="127">
        <f t="shared" si="0"/>
        <v>0</v>
      </c>
      <c r="J51" s="127">
        <f t="shared" si="1"/>
        <v>0</v>
      </c>
      <c r="K51" s="127">
        <f t="shared" si="2"/>
        <v>0</v>
      </c>
      <c r="L51" s="73">
        <v>580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21</v>
      </c>
      <c r="H52" s="129"/>
      <c r="I52" s="127">
        <f t="shared" si="0"/>
        <v>0</v>
      </c>
      <c r="J52" s="127">
        <f t="shared" si="1"/>
        <v>0</v>
      </c>
      <c r="K52" s="127">
        <f t="shared" si="2"/>
        <v>0</v>
      </c>
      <c r="L52" s="73">
        <v>21</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21</v>
      </c>
      <c r="H53" s="129"/>
      <c r="I53" s="127">
        <f t="shared" si="0"/>
        <v>0</v>
      </c>
      <c r="J53" s="127">
        <f t="shared" si="1"/>
        <v>0</v>
      </c>
      <c r="K53" s="127">
        <f t="shared" si="2"/>
        <v>0</v>
      </c>
      <c r="L53" s="73">
        <v>21</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1228</v>
      </c>
      <c r="H54" s="129"/>
      <c r="I54" s="127">
        <f t="shared" si="0"/>
        <v>0</v>
      </c>
      <c r="J54" s="127">
        <f t="shared" si="1"/>
        <v>0</v>
      </c>
      <c r="K54" s="127">
        <f t="shared" si="2"/>
        <v>0</v>
      </c>
      <c r="L54" s="73">
        <v>723</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0</v>
      </c>
      <c r="H55" s="129"/>
      <c r="I55" s="127">
        <f t="shared" si="0"/>
        <v>0</v>
      </c>
      <c r="J55" s="127">
        <f t="shared" si="1"/>
        <v>0</v>
      </c>
      <c r="K55" s="127">
        <f t="shared" si="2"/>
        <v>0</v>
      </c>
      <c r="L55" s="73">
        <v>0</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10896</v>
      </c>
      <c r="H56" s="129"/>
      <c r="I56" s="127">
        <f t="shared" si="0"/>
        <v>0</v>
      </c>
      <c r="J56" s="127">
        <f t="shared" si="1"/>
        <v>0</v>
      </c>
      <c r="K56" s="127">
        <f t="shared" si="2"/>
        <v>0</v>
      </c>
      <c r="L56" s="73">
        <v>10896</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41</v>
      </c>
      <c r="H57" s="129"/>
      <c r="I57" s="127">
        <f t="shared" si="0"/>
        <v>0</v>
      </c>
      <c r="J57" s="127">
        <f t="shared" si="1"/>
        <v>0</v>
      </c>
      <c r="K57" s="127">
        <f t="shared" si="2"/>
        <v>0</v>
      </c>
      <c r="L57" s="73">
        <v>24</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3</v>
      </c>
      <c r="H58" s="129"/>
      <c r="I58" s="127">
        <f t="shared" si="0"/>
        <v>0</v>
      </c>
      <c r="J58" s="127">
        <f t="shared" si="1"/>
        <v>0</v>
      </c>
      <c r="K58" s="127">
        <f t="shared" si="2"/>
        <v>0</v>
      </c>
      <c r="L58" s="73">
        <v>3</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3</v>
      </c>
      <c r="H59" s="129"/>
      <c r="I59" s="127">
        <f t="shared" si="0"/>
        <v>0</v>
      </c>
      <c r="J59" s="127">
        <f t="shared" si="1"/>
        <v>0</v>
      </c>
      <c r="K59" s="127">
        <f t="shared" si="2"/>
        <v>0</v>
      </c>
      <c r="L59" s="73">
        <v>3</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v>24</v>
      </c>
      <c r="H70" s="129"/>
      <c r="I70" s="127">
        <f t="shared" ref="I70:I79" si="7">H70*18%</f>
        <v>0</v>
      </c>
      <c r="J70" s="127">
        <f t="shared" ref="J70:J79" si="8">I70+H70</f>
        <v>0</v>
      </c>
      <c r="K70" s="127">
        <f t="shared" ref="K70:K79" si="9">J70*G70</f>
        <v>0</v>
      </c>
      <c r="L70" s="73">
        <v>24</v>
      </c>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v>1</v>
      </c>
      <c r="H74" s="129"/>
      <c r="I74" s="127">
        <f t="shared" si="7"/>
        <v>0</v>
      </c>
      <c r="J74" s="127">
        <f t="shared" si="8"/>
        <v>0</v>
      </c>
      <c r="K74" s="127">
        <f t="shared" si="9"/>
        <v>0</v>
      </c>
      <c r="L74" s="73">
        <v>1</v>
      </c>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3</v>
      </c>
      <c r="H77" s="129"/>
      <c r="I77" s="127">
        <f t="shared" si="7"/>
        <v>0</v>
      </c>
      <c r="J77" s="127">
        <f t="shared" si="8"/>
        <v>0</v>
      </c>
      <c r="K77" s="127">
        <f t="shared" si="9"/>
        <v>0</v>
      </c>
      <c r="L77" s="73">
        <v>3</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v>2</v>
      </c>
      <c r="H78" s="129"/>
      <c r="I78" s="127">
        <f t="shared" si="7"/>
        <v>0</v>
      </c>
      <c r="J78" s="127">
        <f t="shared" si="8"/>
        <v>0</v>
      </c>
      <c r="K78" s="127">
        <f t="shared" si="9"/>
        <v>0</v>
      </c>
      <c r="L78" s="73">
        <v>2</v>
      </c>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w5q0tEeyI04b9NyDWM7QYgGfTxhEYtsQtLEkovBnFJBwgpaK4NDVIlo554Gp9MnJp6VqZsQqUaIuixWwhpVLw==" saltValue="DAwlM/bBvEt8QsFnFKKZzw=="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62924-0FA5-473A-82C3-375C70F082CA}">
  <dimension ref="A1:R79"/>
  <sheetViews>
    <sheetView topLeftCell="E1" zoomScale="55" zoomScaleNormal="55" workbookViewId="0">
      <pane ySplit="4" topLeftCell="A71"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6" width="21.5703125" style="78"/>
    <col min="7" max="7" width="25.85546875" style="78" bestFit="1" customWidth="1"/>
    <col min="8" max="16384" width="21.5703125" style="78"/>
  </cols>
  <sheetData>
    <row r="1" spans="1:17" s="106" customFormat="1" ht="18.75" x14ac:dyDescent="0.25">
      <c r="A1" s="104" t="s">
        <v>361</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7724</v>
      </c>
      <c r="H5" s="129"/>
      <c r="I5" s="127">
        <f>H5*18%</f>
        <v>0</v>
      </c>
      <c r="J5" s="127">
        <f>I5+H5</f>
        <v>0</v>
      </c>
      <c r="K5" s="127">
        <f>J5*G5</f>
        <v>0</v>
      </c>
      <c r="L5" s="73">
        <v>6542</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557</v>
      </c>
      <c r="H6" s="129"/>
      <c r="I6" s="127">
        <f t="shared" ref="I6:I69" si="0">H6*18%</f>
        <v>0</v>
      </c>
      <c r="J6" s="127">
        <f t="shared" ref="J6:J69" si="1">I6+H6</f>
        <v>0</v>
      </c>
      <c r="K6" s="127">
        <f t="shared" ref="K6:K69" si="2">J6*G6</f>
        <v>0</v>
      </c>
      <c r="L6" s="73">
        <v>557</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2300</v>
      </c>
      <c r="H7" s="129"/>
      <c r="I7" s="127">
        <f t="shared" si="0"/>
        <v>0</v>
      </c>
      <c r="J7" s="127">
        <f t="shared" si="1"/>
        <v>0</v>
      </c>
      <c r="K7" s="127">
        <f t="shared" si="2"/>
        <v>0</v>
      </c>
      <c r="L7" s="73">
        <v>2300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3992</v>
      </c>
      <c r="H8" s="129"/>
      <c r="I8" s="127">
        <f t="shared" si="0"/>
        <v>0</v>
      </c>
      <c r="J8" s="127">
        <f t="shared" si="1"/>
        <v>0</v>
      </c>
      <c r="K8" s="127">
        <f t="shared" si="2"/>
        <v>0</v>
      </c>
      <c r="L8" s="73">
        <v>3992</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998</v>
      </c>
      <c r="H9" s="129"/>
      <c r="I9" s="127">
        <f t="shared" si="0"/>
        <v>0</v>
      </c>
      <c r="J9" s="127">
        <f t="shared" si="1"/>
        <v>0</v>
      </c>
      <c r="K9" s="127">
        <f t="shared" si="2"/>
        <v>0</v>
      </c>
      <c r="L9" s="73">
        <v>998</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1610</v>
      </c>
      <c r="H10" s="129"/>
      <c r="I10" s="127">
        <f t="shared" si="0"/>
        <v>0</v>
      </c>
      <c r="J10" s="127">
        <f t="shared" si="1"/>
        <v>0</v>
      </c>
      <c r="K10" s="127">
        <f t="shared" si="2"/>
        <v>0</v>
      </c>
      <c r="L10" s="73">
        <v>1610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3100</v>
      </c>
      <c r="H11" s="129"/>
      <c r="I11" s="127">
        <f t="shared" si="0"/>
        <v>0</v>
      </c>
      <c r="J11" s="127">
        <f t="shared" si="1"/>
        <v>0</v>
      </c>
      <c r="K11" s="127">
        <f t="shared" si="2"/>
        <v>0</v>
      </c>
      <c r="L11" s="73">
        <v>3100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2320</v>
      </c>
      <c r="H12" s="129"/>
      <c r="I12" s="127">
        <f t="shared" si="0"/>
        <v>0</v>
      </c>
      <c r="J12" s="127">
        <f t="shared" si="1"/>
        <v>0</v>
      </c>
      <c r="K12" s="127">
        <f t="shared" si="2"/>
        <v>0</v>
      </c>
      <c r="L12" s="73">
        <v>1960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3190</v>
      </c>
      <c r="H13" s="129"/>
      <c r="I13" s="127">
        <f t="shared" si="0"/>
        <v>0</v>
      </c>
      <c r="J13" s="127">
        <f t="shared" si="1"/>
        <v>0</v>
      </c>
      <c r="K13" s="127">
        <f t="shared" si="2"/>
        <v>0</v>
      </c>
      <c r="L13" s="73">
        <v>3190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320</v>
      </c>
      <c r="H14" s="129"/>
      <c r="I14" s="127">
        <f t="shared" si="0"/>
        <v>0</v>
      </c>
      <c r="J14" s="127">
        <f t="shared" si="1"/>
        <v>0</v>
      </c>
      <c r="K14" s="127">
        <f t="shared" si="2"/>
        <v>0</v>
      </c>
      <c r="L14" s="73">
        <v>320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3862</v>
      </c>
      <c r="H15" s="129"/>
      <c r="I15" s="127">
        <f t="shared" si="0"/>
        <v>0</v>
      </c>
      <c r="J15" s="127">
        <f t="shared" si="1"/>
        <v>0</v>
      </c>
      <c r="K15" s="127">
        <f t="shared" si="2"/>
        <v>0</v>
      </c>
      <c r="L15" s="73">
        <v>3271</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353</v>
      </c>
      <c r="H16" s="129"/>
      <c r="I16" s="127">
        <f t="shared" si="0"/>
        <v>0</v>
      </c>
      <c r="J16" s="127">
        <f t="shared" si="1"/>
        <v>0</v>
      </c>
      <c r="K16" s="127">
        <f t="shared" si="2"/>
        <v>0</v>
      </c>
      <c r="L16" s="73">
        <v>205</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54</v>
      </c>
      <c r="H17" s="129"/>
      <c r="I17" s="127">
        <f t="shared" si="0"/>
        <v>0</v>
      </c>
      <c r="J17" s="127">
        <f t="shared" si="1"/>
        <v>0</v>
      </c>
      <c r="K17" s="127">
        <f t="shared" si="2"/>
        <v>0</v>
      </c>
      <c r="L17" s="73">
        <v>54</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24</v>
      </c>
      <c r="H18" s="129"/>
      <c r="I18" s="127">
        <f t="shared" si="0"/>
        <v>0</v>
      </c>
      <c r="J18" s="127">
        <f t="shared" si="1"/>
        <v>0</v>
      </c>
      <c r="K18" s="127">
        <f t="shared" si="2"/>
        <v>0</v>
      </c>
      <c r="L18" s="73">
        <v>24</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188</v>
      </c>
      <c r="H19" s="129"/>
      <c r="I19" s="127">
        <f t="shared" si="0"/>
        <v>0</v>
      </c>
      <c r="J19" s="127">
        <f t="shared" si="1"/>
        <v>0</v>
      </c>
      <c r="K19" s="127">
        <f t="shared" si="2"/>
        <v>0</v>
      </c>
      <c r="L19" s="73">
        <v>188</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47</v>
      </c>
      <c r="H20" s="129"/>
      <c r="I20" s="127">
        <f t="shared" si="0"/>
        <v>0</v>
      </c>
      <c r="J20" s="127">
        <f t="shared" si="1"/>
        <v>0</v>
      </c>
      <c r="K20" s="127">
        <f t="shared" si="2"/>
        <v>0</v>
      </c>
      <c r="L20" s="73">
        <v>47</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377</v>
      </c>
      <c r="H21" s="129"/>
      <c r="I21" s="127">
        <f t="shared" si="0"/>
        <v>0</v>
      </c>
      <c r="J21" s="127">
        <f t="shared" si="1"/>
        <v>0</v>
      </c>
      <c r="K21" s="127">
        <f t="shared" si="2"/>
        <v>0</v>
      </c>
      <c r="L21" s="73">
        <v>229</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24</v>
      </c>
      <c r="H22" s="129"/>
      <c r="I22" s="127">
        <f t="shared" si="0"/>
        <v>0</v>
      </c>
      <c r="J22" s="127">
        <f t="shared" si="1"/>
        <v>0</v>
      </c>
      <c r="K22" s="127">
        <f t="shared" si="2"/>
        <v>0</v>
      </c>
      <c r="L22" s="73">
        <v>24</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78</v>
      </c>
      <c r="H23" s="129"/>
      <c r="I23" s="127">
        <f t="shared" si="0"/>
        <v>0</v>
      </c>
      <c r="J23" s="127">
        <f t="shared" si="1"/>
        <v>0</v>
      </c>
      <c r="K23" s="127">
        <f t="shared" si="2"/>
        <v>0</v>
      </c>
      <c r="L23" s="73">
        <v>78</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24</v>
      </c>
      <c r="H24" s="129"/>
      <c r="I24" s="127">
        <f t="shared" si="0"/>
        <v>0</v>
      </c>
      <c r="J24" s="127">
        <f t="shared" si="1"/>
        <v>0</v>
      </c>
      <c r="K24" s="127">
        <f t="shared" si="2"/>
        <v>0</v>
      </c>
      <c r="L24" s="73">
        <v>24</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50</v>
      </c>
      <c r="H25" s="129"/>
      <c r="I25" s="127">
        <f t="shared" si="0"/>
        <v>0</v>
      </c>
      <c r="J25" s="127">
        <f t="shared" si="1"/>
        <v>0</v>
      </c>
      <c r="K25" s="127">
        <f t="shared" si="2"/>
        <v>0</v>
      </c>
      <c r="L25" s="73">
        <v>50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5</v>
      </c>
      <c r="H26" s="129"/>
      <c r="I26" s="127">
        <f t="shared" si="0"/>
        <v>0</v>
      </c>
      <c r="J26" s="127">
        <f t="shared" si="1"/>
        <v>0</v>
      </c>
      <c r="K26" s="127">
        <f t="shared" si="2"/>
        <v>0</v>
      </c>
      <c r="L26" s="73">
        <v>5</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10</v>
      </c>
      <c r="H27" s="129"/>
      <c r="I27" s="127">
        <f t="shared" si="0"/>
        <v>0</v>
      </c>
      <c r="J27" s="127">
        <f t="shared" si="1"/>
        <v>0</v>
      </c>
      <c r="K27" s="127">
        <f t="shared" si="2"/>
        <v>0</v>
      </c>
      <c r="L27" s="73">
        <v>10</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57</v>
      </c>
      <c r="H28" s="129"/>
      <c r="I28" s="127">
        <f t="shared" si="0"/>
        <v>0</v>
      </c>
      <c r="J28" s="127">
        <f t="shared" si="1"/>
        <v>0</v>
      </c>
      <c r="K28" s="127">
        <f t="shared" si="2"/>
        <v>0</v>
      </c>
      <c r="L28" s="73">
        <v>57</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7</v>
      </c>
      <c r="H29" s="129"/>
      <c r="I29" s="127">
        <f t="shared" si="0"/>
        <v>0</v>
      </c>
      <c r="J29" s="127">
        <f t="shared" si="1"/>
        <v>0</v>
      </c>
      <c r="K29" s="127">
        <f t="shared" si="2"/>
        <v>0</v>
      </c>
      <c r="L29" s="73">
        <v>7</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4</v>
      </c>
      <c r="H30" s="129"/>
      <c r="I30" s="127">
        <f t="shared" si="0"/>
        <v>0</v>
      </c>
      <c r="J30" s="127">
        <f t="shared" si="1"/>
        <v>0</v>
      </c>
      <c r="K30" s="127">
        <f t="shared" si="2"/>
        <v>0</v>
      </c>
      <c r="L30" s="73">
        <v>4</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2.8000000000000003</v>
      </c>
      <c r="H31" s="129"/>
      <c r="I31" s="127">
        <f t="shared" si="0"/>
        <v>0</v>
      </c>
      <c r="J31" s="127">
        <f t="shared" si="1"/>
        <v>0</v>
      </c>
      <c r="K31" s="127">
        <f t="shared" si="2"/>
        <v>0</v>
      </c>
      <c r="L31" s="73">
        <v>2.8000000000000003</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1.4000000000000001</v>
      </c>
      <c r="H32" s="129"/>
      <c r="I32" s="127">
        <f t="shared" si="0"/>
        <v>0</v>
      </c>
      <c r="J32" s="127">
        <f t="shared" si="1"/>
        <v>0</v>
      </c>
      <c r="K32" s="127">
        <f t="shared" si="2"/>
        <v>0</v>
      </c>
      <c r="L32" s="73">
        <v>1.4000000000000001</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1.4000000000000001</v>
      </c>
      <c r="H33" s="129"/>
      <c r="I33" s="127">
        <f t="shared" si="0"/>
        <v>0</v>
      </c>
      <c r="J33" s="127">
        <f t="shared" si="1"/>
        <v>0</v>
      </c>
      <c r="K33" s="127">
        <f t="shared" si="2"/>
        <v>0</v>
      </c>
      <c r="L33" s="73">
        <v>1.4000000000000001</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v>
      </c>
      <c r="H34" s="129"/>
      <c r="I34" s="127">
        <f t="shared" si="0"/>
        <v>0</v>
      </c>
      <c r="J34" s="127">
        <f t="shared" si="1"/>
        <v>0</v>
      </c>
      <c r="K34" s="127">
        <f t="shared" si="2"/>
        <v>0</v>
      </c>
      <c r="L34" s="73">
        <v>1</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17</v>
      </c>
      <c r="H35" s="129"/>
      <c r="I35" s="127">
        <f t="shared" si="0"/>
        <v>0</v>
      </c>
      <c r="J35" s="127">
        <f t="shared" si="1"/>
        <v>0</v>
      </c>
      <c r="K35" s="127">
        <f t="shared" si="2"/>
        <v>0</v>
      </c>
      <c r="L35" s="73">
        <v>17</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24</v>
      </c>
      <c r="H36" s="129"/>
      <c r="I36" s="127">
        <f t="shared" si="0"/>
        <v>0</v>
      </c>
      <c r="J36" s="127">
        <f t="shared" si="1"/>
        <v>0</v>
      </c>
      <c r="K36" s="127">
        <f t="shared" si="2"/>
        <v>0</v>
      </c>
      <c r="L36" s="73">
        <v>24</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20</v>
      </c>
      <c r="H37" s="129"/>
      <c r="I37" s="127">
        <f t="shared" si="0"/>
        <v>0</v>
      </c>
      <c r="J37" s="127">
        <f t="shared" si="1"/>
        <v>0</v>
      </c>
      <c r="K37" s="127">
        <f t="shared" si="2"/>
        <v>0</v>
      </c>
      <c r="L37" s="73">
        <v>20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12</v>
      </c>
      <c r="H38" s="129"/>
      <c r="I38" s="127">
        <f t="shared" si="0"/>
        <v>0</v>
      </c>
      <c r="J38" s="127">
        <f t="shared" si="1"/>
        <v>0</v>
      </c>
      <c r="K38" s="127">
        <f t="shared" si="2"/>
        <v>0</v>
      </c>
      <c r="L38" s="73">
        <v>12</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7</v>
      </c>
      <c r="H39" s="129"/>
      <c r="I39" s="127">
        <f t="shared" si="0"/>
        <v>0</v>
      </c>
      <c r="J39" s="127">
        <f t="shared" si="1"/>
        <v>0</v>
      </c>
      <c r="K39" s="127">
        <f t="shared" si="2"/>
        <v>0</v>
      </c>
      <c r="L39" s="73">
        <v>7</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5</v>
      </c>
      <c r="H40" s="129"/>
      <c r="I40" s="127">
        <f t="shared" si="0"/>
        <v>0</v>
      </c>
      <c r="J40" s="127">
        <f t="shared" si="1"/>
        <v>0</v>
      </c>
      <c r="K40" s="127">
        <f t="shared" si="2"/>
        <v>0</v>
      </c>
      <c r="L40" s="73">
        <v>5</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12</v>
      </c>
      <c r="H41" s="129"/>
      <c r="I41" s="127">
        <f t="shared" si="0"/>
        <v>0</v>
      </c>
      <c r="J41" s="127">
        <f t="shared" si="1"/>
        <v>0</v>
      </c>
      <c r="K41" s="127">
        <f t="shared" si="2"/>
        <v>0</v>
      </c>
      <c r="L41" s="73">
        <v>12</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12</v>
      </c>
      <c r="H42" s="129"/>
      <c r="I42" s="127">
        <f t="shared" si="0"/>
        <v>0</v>
      </c>
      <c r="J42" s="127">
        <f t="shared" si="1"/>
        <v>0</v>
      </c>
      <c r="K42" s="127">
        <f t="shared" si="2"/>
        <v>0</v>
      </c>
      <c r="L42" s="73">
        <v>12</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12</v>
      </c>
      <c r="H43" s="129"/>
      <c r="I43" s="127">
        <f t="shared" si="0"/>
        <v>0</v>
      </c>
      <c r="J43" s="127">
        <f t="shared" si="1"/>
        <v>0</v>
      </c>
      <c r="K43" s="127">
        <f t="shared" si="2"/>
        <v>0</v>
      </c>
      <c r="L43" s="73">
        <v>12</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2</v>
      </c>
      <c r="H44" s="129"/>
      <c r="I44" s="127">
        <f t="shared" si="0"/>
        <v>0</v>
      </c>
      <c r="J44" s="127">
        <f t="shared" si="1"/>
        <v>0</v>
      </c>
      <c r="K44" s="127">
        <f t="shared" si="2"/>
        <v>0</v>
      </c>
      <c r="L44" s="73">
        <v>2</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1159</v>
      </c>
      <c r="H45" s="129"/>
      <c r="I45" s="127">
        <f t="shared" si="0"/>
        <v>0</v>
      </c>
      <c r="J45" s="127">
        <f t="shared" si="1"/>
        <v>0</v>
      </c>
      <c r="K45" s="127">
        <f t="shared" si="2"/>
        <v>0</v>
      </c>
      <c r="L45" s="73">
        <v>981</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798</v>
      </c>
      <c r="H46" s="129"/>
      <c r="I46" s="127">
        <f t="shared" si="0"/>
        <v>0</v>
      </c>
      <c r="J46" s="127">
        <f t="shared" si="1"/>
        <v>0</v>
      </c>
      <c r="K46" s="127">
        <f t="shared" si="2"/>
        <v>0</v>
      </c>
      <c r="L46" s="73">
        <v>798</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149</v>
      </c>
      <c r="H47" s="129"/>
      <c r="I47" s="127">
        <f t="shared" si="0"/>
        <v>0</v>
      </c>
      <c r="J47" s="127">
        <f t="shared" si="1"/>
        <v>0</v>
      </c>
      <c r="K47" s="127">
        <f t="shared" si="2"/>
        <v>0</v>
      </c>
      <c r="L47" s="73">
        <v>149</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227</v>
      </c>
      <c r="H48" s="129"/>
      <c r="I48" s="127">
        <f t="shared" si="0"/>
        <v>0</v>
      </c>
      <c r="J48" s="127">
        <f t="shared" si="1"/>
        <v>0</v>
      </c>
      <c r="K48" s="127">
        <f t="shared" si="2"/>
        <v>0</v>
      </c>
      <c r="L48" s="73">
        <v>227</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236</v>
      </c>
      <c r="H49" s="129"/>
      <c r="I49" s="127">
        <f t="shared" si="0"/>
        <v>0</v>
      </c>
      <c r="J49" s="127">
        <f t="shared" si="1"/>
        <v>0</v>
      </c>
      <c r="K49" s="127">
        <f t="shared" si="2"/>
        <v>0</v>
      </c>
      <c r="L49" s="73">
        <v>236</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71</v>
      </c>
      <c r="H50" s="129"/>
      <c r="I50" s="127">
        <f t="shared" si="0"/>
        <v>0</v>
      </c>
      <c r="J50" s="127">
        <f t="shared" si="1"/>
        <v>0</v>
      </c>
      <c r="K50" s="127">
        <f t="shared" si="2"/>
        <v>0</v>
      </c>
      <c r="L50" s="73">
        <v>71</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550</v>
      </c>
      <c r="H51" s="129"/>
      <c r="I51" s="127">
        <f t="shared" si="0"/>
        <v>0</v>
      </c>
      <c r="J51" s="127">
        <f t="shared" si="1"/>
        <v>0</v>
      </c>
      <c r="K51" s="127">
        <f t="shared" si="2"/>
        <v>0</v>
      </c>
      <c r="L51" s="73">
        <v>550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13</v>
      </c>
      <c r="H52" s="129"/>
      <c r="I52" s="127">
        <f t="shared" si="0"/>
        <v>0</v>
      </c>
      <c r="J52" s="127">
        <f t="shared" si="1"/>
        <v>0</v>
      </c>
      <c r="K52" s="127">
        <f t="shared" si="2"/>
        <v>0</v>
      </c>
      <c r="L52" s="73">
        <v>13</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13</v>
      </c>
      <c r="H53" s="129"/>
      <c r="I53" s="127">
        <f t="shared" si="0"/>
        <v>0</v>
      </c>
      <c r="J53" s="127">
        <f t="shared" si="1"/>
        <v>0</v>
      </c>
      <c r="K53" s="127">
        <f t="shared" si="2"/>
        <v>0</v>
      </c>
      <c r="L53" s="73">
        <v>13</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1159</v>
      </c>
      <c r="H54" s="129"/>
      <c r="I54" s="127">
        <f t="shared" si="0"/>
        <v>0</v>
      </c>
      <c r="J54" s="127">
        <f t="shared" si="1"/>
        <v>0</v>
      </c>
      <c r="K54" s="127">
        <f t="shared" si="2"/>
        <v>0</v>
      </c>
      <c r="L54" s="73">
        <v>981</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17</v>
      </c>
      <c r="H55" s="129"/>
      <c r="I55" s="127">
        <f t="shared" si="0"/>
        <v>0</v>
      </c>
      <c r="J55" s="127">
        <f t="shared" si="1"/>
        <v>0</v>
      </c>
      <c r="K55" s="127">
        <f t="shared" si="2"/>
        <v>0</v>
      </c>
      <c r="L55" s="73">
        <v>0</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9648</v>
      </c>
      <c r="H56" s="129"/>
      <c r="I56" s="127">
        <f t="shared" si="0"/>
        <v>0</v>
      </c>
      <c r="J56" s="127">
        <f t="shared" si="1"/>
        <v>0</v>
      </c>
      <c r="K56" s="127">
        <f t="shared" si="2"/>
        <v>0</v>
      </c>
      <c r="L56" s="73">
        <v>9648</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39</v>
      </c>
      <c r="H57" s="129"/>
      <c r="I57" s="127">
        <f t="shared" si="0"/>
        <v>0</v>
      </c>
      <c r="J57" s="127">
        <f t="shared" si="1"/>
        <v>0</v>
      </c>
      <c r="K57" s="127">
        <f t="shared" si="2"/>
        <v>0</v>
      </c>
      <c r="L57" s="73">
        <v>33</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4</v>
      </c>
      <c r="H58" s="129"/>
      <c r="I58" s="127">
        <f t="shared" si="0"/>
        <v>0</v>
      </c>
      <c r="J58" s="127">
        <f t="shared" si="1"/>
        <v>0</v>
      </c>
      <c r="K58" s="127">
        <f t="shared" si="2"/>
        <v>0</v>
      </c>
      <c r="L58" s="73">
        <v>2</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2</v>
      </c>
      <c r="H59" s="129"/>
      <c r="I59" s="127">
        <f t="shared" si="0"/>
        <v>0</v>
      </c>
      <c r="J59" s="127">
        <f t="shared" si="1"/>
        <v>0</v>
      </c>
      <c r="K59" s="127">
        <f t="shared" si="2"/>
        <v>0</v>
      </c>
      <c r="L59" s="73">
        <v>2</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v>1</v>
      </c>
      <c r="H74" s="129"/>
      <c r="I74" s="127">
        <f t="shared" si="7"/>
        <v>0</v>
      </c>
      <c r="J74" s="127">
        <f t="shared" si="8"/>
        <v>0</v>
      </c>
      <c r="K74" s="127">
        <f t="shared" si="9"/>
        <v>0</v>
      </c>
      <c r="L74" s="73">
        <v>1</v>
      </c>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UoCJWq+9Yse/rZA16lwZE1wKOXz/Ur0uT8vcce72+WuWyFX5lRjbUjx1JDSjb61DQKF8BrKWpQ6pkr5g8n2kbw==" saltValue="+SkJ5H2gPJ0GiifOuX9B5A=="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978E7-E1DE-44D9-A697-290753F77A43}">
  <dimension ref="A1:R79"/>
  <sheetViews>
    <sheetView topLeftCell="E1" zoomScale="55" zoomScaleNormal="55" workbookViewId="0">
      <pane ySplit="4" topLeftCell="A71"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362</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16754</v>
      </c>
      <c r="H5" s="129"/>
      <c r="I5" s="127">
        <f>H5*18%</f>
        <v>0</v>
      </c>
      <c r="J5" s="127">
        <f>I5+H5</f>
        <v>0</v>
      </c>
      <c r="K5" s="127">
        <f>J5*G5</f>
        <v>0</v>
      </c>
      <c r="L5" s="73">
        <v>16618</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1544</v>
      </c>
      <c r="H6" s="129"/>
      <c r="I6" s="127">
        <f t="shared" ref="I6:I69" si="0">H6*18%</f>
        <v>0</v>
      </c>
      <c r="J6" s="127">
        <f t="shared" ref="J6:J69" si="1">I6+H6</f>
        <v>0</v>
      </c>
      <c r="K6" s="127">
        <f t="shared" ref="K6:K69" si="2">J6*G6</f>
        <v>0</v>
      </c>
      <c r="L6" s="73">
        <v>1544</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3900</v>
      </c>
      <c r="H7" s="129"/>
      <c r="I7" s="127">
        <f t="shared" si="0"/>
        <v>0</v>
      </c>
      <c r="J7" s="127">
        <f t="shared" si="1"/>
        <v>0</v>
      </c>
      <c r="K7" s="127">
        <f t="shared" si="2"/>
        <v>0</v>
      </c>
      <c r="L7" s="73">
        <v>3900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6280</v>
      </c>
      <c r="H8" s="129"/>
      <c r="I8" s="127">
        <f t="shared" si="0"/>
        <v>0</v>
      </c>
      <c r="J8" s="127">
        <f t="shared" si="1"/>
        <v>0</v>
      </c>
      <c r="K8" s="127">
        <f t="shared" si="2"/>
        <v>0</v>
      </c>
      <c r="L8" s="73">
        <v>6280</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1570</v>
      </c>
      <c r="H9" s="129"/>
      <c r="I9" s="127">
        <f t="shared" si="0"/>
        <v>0</v>
      </c>
      <c r="J9" s="127">
        <f t="shared" si="1"/>
        <v>0</v>
      </c>
      <c r="K9" s="127">
        <f t="shared" si="2"/>
        <v>0</v>
      </c>
      <c r="L9" s="73">
        <v>1570</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11450</v>
      </c>
      <c r="H10" s="129"/>
      <c r="I10" s="127">
        <f t="shared" si="0"/>
        <v>0</v>
      </c>
      <c r="J10" s="127">
        <f t="shared" si="1"/>
        <v>0</v>
      </c>
      <c r="K10" s="127">
        <f t="shared" si="2"/>
        <v>0</v>
      </c>
      <c r="L10" s="73">
        <v>11450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2650</v>
      </c>
      <c r="H11" s="129"/>
      <c r="I11" s="127">
        <f t="shared" si="0"/>
        <v>0</v>
      </c>
      <c r="J11" s="127">
        <f t="shared" si="1"/>
        <v>0</v>
      </c>
      <c r="K11" s="127">
        <f t="shared" si="2"/>
        <v>0</v>
      </c>
      <c r="L11" s="73">
        <v>2650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5030</v>
      </c>
      <c r="H12" s="129"/>
      <c r="I12" s="127">
        <f t="shared" si="0"/>
        <v>0</v>
      </c>
      <c r="J12" s="127">
        <f t="shared" si="1"/>
        <v>0</v>
      </c>
      <c r="K12" s="127">
        <f t="shared" si="2"/>
        <v>0</v>
      </c>
      <c r="L12" s="73">
        <v>4990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5020</v>
      </c>
      <c r="H13" s="129"/>
      <c r="I13" s="127">
        <f t="shared" si="0"/>
        <v>0</v>
      </c>
      <c r="J13" s="127">
        <f t="shared" si="1"/>
        <v>0</v>
      </c>
      <c r="K13" s="127">
        <f t="shared" si="2"/>
        <v>0</v>
      </c>
      <c r="L13" s="73">
        <v>5020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500</v>
      </c>
      <c r="H14" s="129"/>
      <c r="I14" s="127">
        <f t="shared" si="0"/>
        <v>0</v>
      </c>
      <c r="J14" s="127">
        <f t="shared" si="1"/>
        <v>0</v>
      </c>
      <c r="K14" s="127">
        <f t="shared" si="2"/>
        <v>0</v>
      </c>
      <c r="L14" s="73">
        <v>500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8377</v>
      </c>
      <c r="H15" s="129"/>
      <c r="I15" s="127">
        <f t="shared" si="0"/>
        <v>0</v>
      </c>
      <c r="J15" s="127">
        <f t="shared" si="1"/>
        <v>0</v>
      </c>
      <c r="K15" s="127">
        <f t="shared" si="2"/>
        <v>0</v>
      </c>
      <c r="L15" s="73">
        <v>8309</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340</v>
      </c>
      <c r="H16" s="129"/>
      <c r="I16" s="127">
        <f t="shared" si="0"/>
        <v>0</v>
      </c>
      <c r="J16" s="127">
        <f t="shared" si="1"/>
        <v>0</v>
      </c>
      <c r="K16" s="127">
        <f t="shared" si="2"/>
        <v>0</v>
      </c>
      <c r="L16" s="73">
        <v>220</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44</v>
      </c>
      <c r="H17" s="129"/>
      <c r="I17" s="127">
        <f t="shared" si="0"/>
        <v>0</v>
      </c>
      <c r="J17" s="127">
        <f t="shared" si="1"/>
        <v>0</v>
      </c>
      <c r="K17" s="127">
        <f t="shared" si="2"/>
        <v>0</v>
      </c>
      <c r="L17" s="73">
        <v>44</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25</v>
      </c>
      <c r="H18" s="129"/>
      <c r="I18" s="127">
        <f t="shared" si="0"/>
        <v>0</v>
      </c>
      <c r="J18" s="127">
        <f t="shared" si="1"/>
        <v>0</v>
      </c>
      <c r="K18" s="127">
        <f t="shared" si="2"/>
        <v>0</v>
      </c>
      <c r="L18" s="73">
        <v>25</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202.4</v>
      </c>
      <c r="H19" s="129"/>
      <c r="I19" s="127">
        <f t="shared" si="0"/>
        <v>0</v>
      </c>
      <c r="J19" s="127">
        <f t="shared" si="1"/>
        <v>0</v>
      </c>
      <c r="K19" s="127">
        <f t="shared" si="2"/>
        <v>0</v>
      </c>
      <c r="L19" s="73">
        <v>202.4</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50.599999999999994</v>
      </c>
      <c r="H20" s="129"/>
      <c r="I20" s="127">
        <f t="shared" si="0"/>
        <v>0</v>
      </c>
      <c r="J20" s="127">
        <f t="shared" si="1"/>
        <v>0</v>
      </c>
      <c r="K20" s="127">
        <f t="shared" si="2"/>
        <v>0</v>
      </c>
      <c r="L20" s="73">
        <v>50.599999999999994</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365</v>
      </c>
      <c r="H21" s="129"/>
      <c r="I21" s="127">
        <f t="shared" si="0"/>
        <v>0</v>
      </c>
      <c r="J21" s="127">
        <f t="shared" si="1"/>
        <v>0</v>
      </c>
      <c r="K21" s="127">
        <f t="shared" si="2"/>
        <v>0</v>
      </c>
      <c r="L21" s="73">
        <v>245</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25</v>
      </c>
      <c r="H22" s="129"/>
      <c r="I22" s="127">
        <f t="shared" si="0"/>
        <v>0</v>
      </c>
      <c r="J22" s="127">
        <f t="shared" si="1"/>
        <v>0</v>
      </c>
      <c r="K22" s="127">
        <f t="shared" si="2"/>
        <v>0</v>
      </c>
      <c r="L22" s="73">
        <v>25</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69</v>
      </c>
      <c r="H23" s="129"/>
      <c r="I23" s="127">
        <f t="shared" si="0"/>
        <v>0</v>
      </c>
      <c r="J23" s="127">
        <f t="shared" si="1"/>
        <v>0</v>
      </c>
      <c r="K23" s="127">
        <f t="shared" si="2"/>
        <v>0</v>
      </c>
      <c r="L23" s="73">
        <v>69</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25</v>
      </c>
      <c r="H24" s="129"/>
      <c r="I24" s="127">
        <f t="shared" si="0"/>
        <v>0</v>
      </c>
      <c r="J24" s="127">
        <f t="shared" si="1"/>
        <v>0</v>
      </c>
      <c r="K24" s="127">
        <f t="shared" si="2"/>
        <v>0</v>
      </c>
      <c r="L24" s="73">
        <v>25</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330</v>
      </c>
      <c r="H25" s="129"/>
      <c r="I25" s="127">
        <f t="shared" si="0"/>
        <v>0</v>
      </c>
      <c r="J25" s="127">
        <f t="shared" si="1"/>
        <v>0</v>
      </c>
      <c r="K25" s="127">
        <f t="shared" si="2"/>
        <v>0</v>
      </c>
      <c r="L25" s="73">
        <v>330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33</v>
      </c>
      <c r="H26" s="129"/>
      <c r="I26" s="127">
        <f t="shared" si="0"/>
        <v>0</v>
      </c>
      <c r="J26" s="127">
        <f t="shared" si="1"/>
        <v>0</v>
      </c>
      <c r="K26" s="127">
        <f t="shared" si="2"/>
        <v>0</v>
      </c>
      <c r="L26" s="73">
        <v>33</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66</v>
      </c>
      <c r="H27" s="129"/>
      <c r="I27" s="127">
        <f t="shared" si="0"/>
        <v>0</v>
      </c>
      <c r="J27" s="127">
        <f t="shared" si="1"/>
        <v>0</v>
      </c>
      <c r="K27" s="127">
        <f t="shared" si="2"/>
        <v>0</v>
      </c>
      <c r="L27" s="73">
        <v>66</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95</v>
      </c>
      <c r="H28" s="129"/>
      <c r="I28" s="127">
        <f t="shared" si="0"/>
        <v>0</v>
      </c>
      <c r="J28" s="127">
        <f t="shared" si="1"/>
        <v>0</v>
      </c>
      <c r="K28" s="127">
        <f t="shared" si="2"/>
        <v>0</v>
      </c>
      <c r="L28" s="73">
        <v>95</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15</v>
      </c>
      <c r="H29" s="129"/>
      <c r="I29" s="127">
        <f t="shared" si="0"/>
        <v>0</v>
      </c>
      <c r="J29" s="127">
        <f t="shared" si="1"/>
        <v>0</v>
      </c>
      <c r="K29" s="127">
        <f t="shared" si="2"/>
        <v>0</v>
      </c>
      <c r="L29" s="73">
        <v>15</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8</v>
      </c>
      <c r="H30" s="129"/>
      <c r="I30" s="127">
        <f t="shared" si="0"/>
        <v>0</v>
      </c>
      <c r="J30" s="127">
        <f t="shared" si="1"/>
        <v>0</v>
      </c>
      <c r="K30" s="127">
        <f t="shared" si="2"/>
        <v>0</v>
      </c>
      <c r="L30" s="73">
        <v>8</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6</v>
      </c>
      <c r="H31" s="129"/>
      <c r="I31" s="127">
        <f t="shared" si="0"/>
        <v>0</v>
      </c>
      <c r="J31" s="127">
        <f t="shared" si="1"/>
        <v>0</v>
      </c>
      <c r="K31" s="127">
        <f t="shared" si="2"/>
        <v>0</v>
      </c>
      <c r="L31" s="73">
        <v>6</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3</v>
      </c>
      <c r="H32" s="129"/>
      <c r="I32" s="127">
        <f t="shared" si="0"/>
        <v>0</v>
      </c>
      <c r="J32" s="127">
        <f t="shared" si="1"/>
        <v>0</v>
      </c>
      <c r="K32" s="127">
        <f t="shared" si="2"/>
        <v>0</v>
      </c>
      <c r="L32" s="73">
        <v>3</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3</v>
      </c>
      <c r="H33" s="129"/>
      <c r="I33" s="127">
        <f t="shared" si="0"/>
        <v>0</v>
      </c>
      <c r="J33" s="127">
        <f t="shared" si="1"/>
        <v>0</v>
      </c>
      <c r="K33" s="127">
        <f t="shared" si="2"/>
        <v>0</v>
      </c>
      <c r="L33" s="73">
        <v>3</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2</v>
      </c>
      <c r="H34" s="129"/>
      <c r="I34" s="127">
        <f t="shared" si="0"/>
        <v>0</v>
      </c>
      <c r="J34" s="127">
        <f t="shared" si="1"/>
        <v>0</v>
      </c>
      <c r="K34" s="127">
        <f t="shared" si="2"/>
        <v>0</v>
      </c>
      <c r="L34" s="73">
        <v>2</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29</v>
      </c>
      <c r="H35" s="129"/>
      <c r="I35" s="127">
        <f t="shared" si="0"/>
        <v>0</v>
      </c>
      <c r="J35" s="127">
        <f t="shared" si="1"/>
        <v>0</v>
      </c>
      <c r="K35" s="127">
        <f t="shared" si="2"/>
        <v>0</v>
      </c>
      <c r="L35" s="73">
        <v>29</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24</v>
      </c>
      <c r="H36" s="129"/>
      <c r="I36" s="127">
        <f t="shared" si="0"/>
        <v>0</v>
      </c>
      <c r="J36" s="127">
        <f t="shared" si="1"/>
        <v>0</v>
      </c>
      <c r="K36" s="127">
        <f t="shared" si="2"/>
        <v>0</v>
      </c>
      <c r="L36" s="73">
        <v>24</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30</v>
      </c>
      <c r="H37" s="129"/>
      <c r="I37" s="127">
        <f t="shared" si="0"/>
        <v>0</v>
      </c>
      <c r="J37" s="127">
        <f t="shared" si="1"/>
        <v>0</v>
      </c>
      <c r="K37" s="127">
        <f t="shared" si="2"/>
        <v>0</v>
      </c>
      <c r="L37" s="73">
        <v>30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12</v>
      </c>
      <c r="H38" s="129"/>
      <c r="I38" s="127">
        <f t="shared" si="0"/>
        <v>0</v>
      </c>
      <c r="J38" s="127">
        <f t="shared" si="1"/>
        <v>0</v>
      </c>
      <c r="K38" s="127">
        <f t="shared" si="2"/>
        <v>0</v>
      </c>
      <c r="L38" s="73">
        <v>12</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7</v>
      </c>
      <c r="H39" s="129"/>
      <c r="I39" s="127">
        <f t="shared" si="0"/>
        <v>0</v>
      </c>
      <c r="J39" s="127">
        <f t="shared" si="1"/>
        <v>0</v>
      </c>
      <c r="K39" s="127">
        <f t="shared" si="2"/>
        <v>0</v>
      </c>
      <c r="L39" s="73">
        <v>7</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5</v>
      </c>
      <c r="H40" s="129"/>
      <c r="I40" s="127">
        <f t="shared" si="0"/>
        <v>0</v>
      </c>
      <c r="J40" s="127">
        <f t="shared" si="1"/>
        <v>0</v>
      </c>
      <c r="K40" s="127">
        <f t="shared" si="2"/>
        <v>0</v>
      </c>
      <c r="L40" s="73">
        <v>5</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12</v>
      </c>
      <c r="H41" s="129"/>
      <c r="I41" s="127">
        <f t="shared" si="0"/>
        <v>0</v>
      </c>
      <c r="J41" s="127">
        <f t="shared" si="1"/>
        <v>0</v>
      </c>
      <c r="K41" s="127">
        <f t="shared" si="2"/>
        <v>0</v>
      </c>
      <c r="L41" s="73">
        <v>12</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12</v>
      </c>
      <c r="H42" s="129"/>
      <c r="I42" s="127">
        <f t="shared" si="0"/>
        <v>0</v>
      </c>
      <c r="J42" s="127">
        <f t="shared" si="1"/>
        <v>0</v>
      </c>
      <c r="K42" s="127">
        <f t="shared" si="2"/>
        <v>0</v>
      </c>
      <c r="L42" s="73">
        <v>12</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18</v>
      </c>
      <c r="H43" s="129"/>
      <c r="I43" s="127">
        <f t="shared" si="0"/>
        <v>0</v>
      </c>
      <c r="J43" s="127">
        <f t="shared" si="1"/>
        <v>0</v>
      </c>
      <c r="K43" s="127">
        <f t="shared" si="2"/>
        <v>0</v>
      </c>
      <c r="L43" s="73">
        <v>18</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4</v>
      </c>
      <c r="H44" s="129"/>
      <c r="I44" s="127">
        <f t="shared" si="0"/>
        <v>0</v>
      </c>
      <c r="J44" s="127">
        <f t="shared" si="1"/>
        <v>0</v>
      </c>
      <c r="K44" s="127">
        <f t="shared" si="2"/>
        <v>0</v>
      </c>
      <c r="L44" s="73">
        <v>4</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2513</v>
      </c>
      <c r="H45" s="129"/>
      <c r="I45" s="127">
        <f t="shared" si="0"/>
        <v>0</v>
      </c>
      <c r="J45" s="127">
        <f t="shared" si="1"/>
        <v>0</v>
      </c>
      <c r="K45" s="127">
        <f t="shared" si="2"/>
        <v>0</v>
      </c>
      <c r="L45" s="73">
        <v>2493</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1256</v>
      </c>
      <c r="H46" s="129"/>
      <c r="I46" s="127">
        <f t="shared" si="0"/>
        <v>0</v>
      </c>
      <c r="J46" s="127">
        <f t="shared" si="1"/>
        <v>0</v>
      </c>
      <c r="K46" s="127">
        <f t="shared" si="2"/>
        <v>0</v>
      </c>
      <c r="L46" s="73">
        <v>1256</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194</v>
      </c>
      <c r="H47" s="129"/>
      <c r="I47" s="127">
        <f t="shared" si="0"/>
        <v>0</v>
      </c>
      <c r="J47" s="127">
        <f t="shared" si="1"/>
        <v>0</v>
      </c>
      <c r="K47" s="127">
        <f t="shared" si="2"/>
        <v>0</v>
      </c>
      <c r="L47" s="73">
        <v>194</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173</v>
      </c>
      <c r="H48" s="129"/>
      <c r="I48" s="127">
        <f t="shared" si="0"/>
        <v>0</v>
      </c>
      <c r="J48" s="127">
        <f t="shared" si="1"/>
        <v>0</v>
      </c>
      <c r="K48" s="127">
        <f t="shared" si="2"/>
        <v>0</v>
      </c>
      <c r="L48" s="73">
        <v>173</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236</v>
      </c>
      <c r="H49" s="129"/>
      <c r="I49" s="127">
        <f t="shared" si="0"/>
        <v>0</v>
      </c>
      <c r="J49" s="127">
        <f t="shared" si="1"/>
        <v>0</v>
      </c>
      <c r="K49" s="127">
        <f t="shared" si="2"/>
        <v>0</v>
      </c>
      <c r="L49" s="73">
        <v>236</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71</v>
      </c>
      <c r="H50" s="129"/>
      <c r="I50" s="127">
        <f t="shared" si="0"/>
        <v>0</v>
      </c>
      <c r="J50" s="127">
        <f t="shared" si="1"/>
        <v>0</v>
      </c>
      <c r="K50" s="127">
        <f t="shared" si="2"/>
        <v>0</v>
      </c>
      <c r="L50" s="73">
        <v>71</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860</v>
      </c>
      <c r="H51" s="129"/>
      <c r="I51" s="127">
        <f t="shared" si="0"/>
        <v>0</v>
      </c>
      <c r="J51" s="127">
        <f t="shared" si="1"/>
        <v>0</v>
      </c>
      <c r="K51" s="127">
        <f t="shared" si="2"/>
        <v>0</v>
      </c>
      <c r="L51" s="73">
        <v>860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22</v>
      </c>
      <c r="H52" s="129"/>
      <c r="I52" s="127">
        <f t="shared" si="0"/>
        <v>0</v>
      </c>
      <c r="J52" s="127">
        <f t="shared" si="1"/>
        <v>0</v>
      </c>
      <c r="K52" s="127">
        <f t="shared" si="2"/>
        <v>0</v>
      </c>
      <c r="L52" s="73">
        <v>22</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22</v>
      </c>
      <c r="H53" s="129"/>
      <c r="I53" s="127">
        <f t="shared" si="0"/>
        <v>0</v>
      </c>
      <c r="J53" s="127">
        <f t="shared" si="1"/>
        <v>0</v>
      </c>
      <c r="K53" s="127">
        <f t="shared" si="2"/>
        <v>0</v>
      </c>
      <c r="L53" s="73">
        <v>22</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2513</v>
      </c>
      <c r="H54" s="129"/>
      <c r="I54" s="127">
        <f t="shared" si="0"/>
        <v>0</v>
      </c>
      <c r="J54" s="127">
        <f t="shared" si="1"/>
        <v>0</v>
      </c>
      <c r="K54" s="127">
        <f t="shared" si="2"/>
        <v>0</v>
      </c>
      <c r="L54" s="73">
        <v>2493</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31</v>
      </c>
      <c r="H55" s="129"/>
      <c r="I55" s="127">
        <f t="shared" si="0"/>
        <v>0</v>
      </c>
      <c r="J55" s="127">
        <f t="shared" si="1"/>
        <v>0</v>
      </c>
      <c r="K55" s="127">
        <f t="shared" si="2"/>
        <v>0</v>
      </c>
      <c r="L55" s="73">
        <v>8</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16236</v>
      </c>
      <c r="H56" s="129"/>
      <c r="I56" s="127">
        <f t="shared" si="0"/>
        <v>0</v>
      </c>
      <c r="J56" s="127">
        <f t="shared" si="1"/>
        <v>0</v>
      </c>
      <c r="K56" s="127">
        <f t="shared" si="2"/>
        <v>0</v>
      </c>
      <c r="L56" s="73">
        <v>16236</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84</v>
      </c>
      <c r="H57" s="129"/>
      <c r="I57" s="127">
        <f t="shared" si="0"/>
        <v>0</v>
      </c>
      <c r="J57" s="127">
        <f t="shared" si="1"/>
        <v>0</v>
      </c>
      <c r="K57" s="127">
        <f t="shared" si="2"/>
        <v>0</v>
      </c>
      <c r="L57" s="73">
        <v>83</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3</v>
      </c>
      <c r="H58" s="129"/>
      <c r="I58" s="127">
        <f t="shared" si="0"/>
        <v>0</v>
      </c>
      <c r="J58" s="127">
        <f t="shared" si="1"/>
        <v>0</v>
      </c>
      <c r="K58" s="127">
        <f t="shared" si="2"/>
        <v>0</v>
      </c>
      <c r="L58" s="73">
        <v>2</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2</v>
      </c>
      <c r="H59" s="129"/>
      <c r="I59" s="127">
        <f t="shared" si="0"/>
        <v>0</v>
      </c>
      <c r="J59" s="127">
        <f t="shared" si="1"/>
        <v>0</v>
      </c>
      <c r="K59" s="127">
        <f t="shared" si="2"/>
        <v>0</v>
      </c>
      <c r="L59" s="73">
        <v>2</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c r="H74" s="129"/>
      <c r="I74" s="127">
        <f t="shared" si="7"/>
        <v>0</v>
      </c>
      <c r="J74" s="127">
        <f t="shared" si="8"/>
        <v>0</v>
      </c>
      <c r="K74" s="127">
        <f t="shared" si="9"/>
        <v>0</v>
      </c>
      <c r="L74" s="73"/>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dx2OeX7Qmj/bLS8R1kB055zWgJzzaIGNzCrMWNY05aCS4FD/8peRexfxlJHDnU+eyHTmDoqMJeeM2hV1rZTa4g==" saltValue="xhQM/+BFHlnt9lKM+Ip0qQ=="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F542B-3A17-422A-B864-8D916D8158FA}">
  <dimension ref="A1:R79"/>
  <sheetViews>
    <sheetView topLeftCell="E1" zoomScale="55" zoomScaleNormal="55" workbookViewId="0">
      <pane ySplit="4" topLeftCell="A74"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6" width="21.5703125" style="78"/>
    <col min="7" max="7" width="22.7109375" style="78" bestFit="1" customWidth="1"/>
    <col min="8" max="16384" width="21.5703125" style="78"/>
  </cols>
  <sheetData>
    <row r="1" spans="1:17" s="106" customFormat="1" ht="18.75" x14ac:dyDescent="0.25">
      <c r="A1" s="104" t="s">
        <v>363</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14157</v>
      </c>
      <c r="H5" s="129"/>
      <c r="I5" s="127">
        <f>H5*18%</f>
        <v>0</v>
      </c>
      <c r="J5" s="127">
        <f>I5+H5</f>
        <v>0</v>
      </c>
      <c r="K5" s="127">
        <f>J5*G5</f>
        <v>0</v>
      </c>
      <c r="L5" s="73">
        <v>12981</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1331</v>
      </c>
      <c r="H6" s="129"/>
      <c r="I6" s="127">
        <f t="shared" ref="I6:I69" si="0">H6*18%</f>
        <v>0</v>
      </c>
      <c r="J6" s="127">
        <f t="shared" ref="J6:J69" si="1">I6+H6</f>
        <v>0</v>
      </c>
      <c r="K6" s="127">
        <f t="shared" ref="K6:K69" si="2">J6*G6</f>
        <v>0</v>
      </c>
      <c r="L6" s="73">
        <v>1331</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2640</v>
      </c>
      <c r="H7" s="129"/>
      <c r="I7" s="127">
        <f t="shared" si="0"/>
        <v>0</v>
      </c>
      <c r="J7" s="127">
        <f t="shared" si="1"/>
        <v>0</v>
      </c>
      <c r="K7" s="127">
        <f t="shared" si="2"/>
        <v>0</v>
      </c>
      <c r="L7" s="73">
        <v>2640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4000</v>
      </c>
      <c r="H8" s="129"/>
      <c r="I8" s="127">
        <f t="shared" si="0"/>
        <v>0</v>
      </c>
      <c r="J8" s="127">
        <f t="shared" si="1"/>
        <v>0</v>
      </c>
      <c r="K8" s="127">
        <f t="shared" si="2"/>
        <v>0</v>
      </c>
      <c r="L8" s="73">
        <v>4000</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1000</v>
      </c>
      <c r="H9" s="129"/>
      <c r="I9" s="127">
        <f t="shared" si="0"/>
        <v>0</v>
      </c>
      <c r="J9" s="127">
        <f t="shared" si="1"/>
        <v>0</v>
      </c>
      <c r="K9" s="127">
        <f t="shared" si="2"/>
        <v>0</v>
      </c>
      <c r="L9" s="73">
        <v>1000</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4950</v>
      </c>
      <c r="H10" s="129"/>
      <c r="I10" s="127">
        <f t="shared" si="0"/>
        <v>0</v>
      </c>
      <c r="J10" s="127">
        <f t="shared" si="1"/>
        <v>0</v>
      </c>
      <c r="K10" s="127">
        <f t="shared" si="2"/>
        <v>0</v>
      </c>
      <c r="L10" s="73">
        <v>4950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3350</v>
      </c>
      <c r="H11" s="129"/>
      <c r="I11" s="127">
        <f t="shared" si="0"/>
        <v>0</v>
      </c>
      <c r="J11" s="127">
        <f t="shared" si="1"/>
        <v>0</v>
      </c>
      <c r="K11" s="127">
        <f t="shared" si="2"/>
        <v>0</v>
      </c>
      <c r="L11" s="73">
        <v>3350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4250</v>
      </c>
      <c r="H12" s="129"/>
      <c r="I12" s="127">
        <f t="shared" si="0"/>
        <v>0</v>
      </c>
      <c r="J12" s="127">
        <f t="shared" si="1"/>
        <v>0</v>
      </c>
      <c r="K12" s="127">
        <f t="shared" si="2"/>
        <v>0</v>
      </c>
      <c r="L12" s="73">
        <v>3890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3200</v>
      </c>
      <c r="H13" s="129"/>
      <c r="I13" s="127">
        <f t="shared" si="0"/>
        <v>0</v>
      </c>
      <c r="J13" s="127">
        <f t="shared" si="1"/>
        <v>0</v>
      </c>
      <c r="K13" s="127">
        <f t="shared" si="2"/>
        <v>0</v>
      </c>
      <c r="L13" s="73">
        <v>3200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320</v>
      </c>
      <c r="H14" s="129"/>
      <c r="I14" s="127">
        <f t="shared" si="0"/>
        <v>0</v>
      </c>
      <c r="J14" s="127">
        <f t="shared" si="1"/>
        <v>0</v>
      </c>
      <c r="K14" s="127">
        <f t="shared" si="2"/>
        <v>0</v>
      </c>
      <c r="L14" s="73">
        <v>320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7079</v>
      </c>
      <c r="H15" s="129"/>
      <c r="I15" s="127">
        <f t="shared" si="0"/>
        <v>0</v>
      </c>
      <c r="J15" s="127">
        <f t="shared" si="1"/>
        <v>0</v>
      </c>
      <c r="K15" s="127">
        <f t="shared" si="2"/>
        <v>0</v>
      </c>
      <c r="L15" s="73">
        <v>6491</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262</v>
      </c>
      <c r="H16" s="129"/>
      <c r="I16" s="127">
        <f t="shared" si="0"/>
        <v>0</v>
      </c>
      <c r="J16" s="127">
        <f t="shared" si="1"/>
        <v>0</v>
      </c>
      <c r="K16" s="127">
        <f t="shared" si="2"/>
        <v>0</v>
      </c>
      <c r="L16" s="73">
        <v>278</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18</v>
      </c>
      <c r="H17" s="129"/>
      <c r="I17" s="127">
        <f t="shared" si="0"/>
        <v>0</v>
      </c>
      <c r="J17" s="127">
        <f t="shared" si="1"/>
        <v>0</v>
      </c>
      <c r="K17" s="127">
        <f t="shared" si="2"/>
        <v>0</v>
      </c>
      <c r="L17" s="73">
        <v>18</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12</v>
      </c>
      <c r="H18" s="129"/>
      <c r="I18" s="127">
        <f t="shared" si="0"/>
        <v>0</v>
      </c>
      <c r="J18" s="127">
        <f t="shared" si="1"/>
        <v>0</v>
      </c>
      <c r="K18" s="127">
        <f t="shared" si="2"/>
        <v>0</v>
      </c>
      <c r="L18" s="73">
        <v>12</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94.4</v>
      </c>
      <c r="H19" s="129"/>
      <c r="I19" s="127">
        <f t="shared" si="0"/>
        <v>0</v>
      </c>
      <c r="J19" s="127">
        <f t="shared" si="1"/>
        <v>0</v>
      </c>
      <c r="K19" s="127">
        <f t="shared" si="2"/>
        <v>0</v>
      </c>
      <c r="L19" s="73">
        <v>94.4</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23.599999999999994</v>
      </c>
      <c r="H20" s="129"/>
      <c r="I20" s="127">
        <f t="shared" si="0"/>
        <v>0</v>
      </c>
      <c r="J20" s="127">
        <f t="shared" si="1"/>
        <v>0</v>
      </c>
      <c r="K20" s="127">
        <f t="shared" si="2"/>
        <v>0</v>
      </c>
      <c r="L20" s="73">
        <v>23.599999999999994</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274</v>
      </c>
      <c r="H21" s="129"/>
      <c r="I21" s="127">
        <f t="shared" si="0"/>
        <v>0</v>
      </c>
      <c r="J21" s="127">
        <f t="shared" si="1"/>
        <v>0</v>
      </c>
      <c r="K21" s="127">
        <f t="shared" si="2"/>
        <v>0</v>
      </c>
      <c r="L21" s="73">
        <v>290</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12</v>
      </c>
      <c r="H22" s="129"/>
      <c r="I22" s="127">
        <f t="shared" si="0"/>
        <v>0</v>
      </c>
      <c r="J22" s="127">
        <f t="shared" si="1"/>
        <v>0</v>
      </c>
      <c r="K22" s="127">
        <f t="shared" si="2"/>
        <v>0</v>
      </c>
      <c r="L22" s="73">
        <v>12</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30</v>
      </c>
      <c r="H23" s="129"/>
      <c r="I23" s="127">
        <f t="shared" si="0"/>
        <v>0</v>
      </c>
      <c r="J23" s="127">
        <f t="shared" si="1"/>
        <v>0</v>
      </c>
      <c r="K23" s="127">
        <f t="shared" si="2"/>
        <v>0</v>
      </c>
      <c r="L23" s="73">
        <v>30</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12</v>
      </c>
      <c r="H24" s="129"/>
      <c r="I24" s="127">
        <f t="shared" si="0"/>
        <v>0</v>
      </c>
      <c r="J24" s="127">
        <f t="shared" si="1"/>
        <v>0</v>
      </c>
      <c r="K24" s="127">
        <f t="shared" si="2"/>
        <v>0</v>
      </c>
      <c r="L24" s="73">
        <v>12</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270</v>
      </c>
      <c r="H25" s="129"/>
      <c r="I25" s="127">
        <f t="shared" si="0"/>
        <v>0</v>
      </c>
      <c r="J25" s="127">
        <f t="shared" si="1"/>
        <v>0</v>
      </c>
      <c r="K25" s="127">
        <f t="shared" si="2"/>
        <v>0</v>
      </c>
      <c r="L25" s="73">
        <v>270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27</v>
      </c>
      <c r="H26" s="129"/>
      <c r="I26" s="127">
        <f t="shared" si="0"/>
        <v>0</v>
      </c>
      <c r="J26" s="127">
        <f t="shared" si="1"/>
        <v>0</v>
      </c>
      <c r="K26" s="127">
        <f t="shared" si="2"/>
        <v>0</v>
      </c>
      <c r="L26" s="73">
        <v>27</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54</v>
      </c>
      <c r="H27" s="129"/>
      <c r="I27" s="127">
        <f t="shared" si="0"/>
        <v>0</v>
      </c>
      <c r="J27" s="127">
        <f t="shared" si="1"/>
        <v>0</v>
      </c>
      <c r="K27" s="127">
        <f t="shared" si="2"/>
        <v>0</v>
      </c>
      <c r="L27" s="73">
        <v>54</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19</v>
      </c>
      <c r="H28" s="129"/>
      <c r="I28" s="127">
        <f t="shared" si="0"/>
        <v>0</v>
      </c>
      <c r="J28" s="127">
        <f t="shared" si="1"/>
        <v>0</v>
      </c>
      <c r="K28" s="127">
        <f t="shared" si="2"/>
        <v>0</v>
      </c>
      <c r="L28" s="73">
        <v>19</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9</v>
      </c>
      <c r="H29" s="129"/>
      <c r="I29" s="127">
        <f t="shared" si="0"/>
        <v>0</v>
      </c>
      <c r="J29" s="127">
        <f t="shared" si="1"/>
        <v>0</v>
      </c>
      <c r="K29" s="127">
        <f t="shared" si="2"/>
        <v>0</v>
      </c>
      <c r="L29" s="73">
        <v>9</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5</v>
      </c>
      <c r="H30" s="129"/>
      <c r="I30" s="127">
        <f t="shared" si="0"/>
        <v>0</v>
      </c>
      <c r="J30" s="127">
        <f t="shared" si="1"/>
        <v>0</v>
      </c>
      <c r="K30" s="127">
        <f t="shared" si="2"/>
        <v>0</v>
      </c>
      <c r="L30" s="73">
        <v>5</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3.6</v>
      </c>
      <c r="H31" s="129"/>
      <c r="I31" s="127">
        <f t="shared" si="0"/>
        <v>0</v>
      </c>
      <c r="J31" s="127">
        <f t="shared" si="1"/>
        <v>0</v>
      </c>
      <c r="K31" s="127">
        <f t="shared" si="2"/>
        <v>0</v>
      </c>
      <c r="L31" s="73">
        <v>3.6</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1.8</v>
      </c>
      <c r="H32" s="129"/>
      <c r="I32" s="127">
        <f t="shared" si="0"/>
        <v>0</v>
      </c>
      <c r="J32" s="127">
        <f t="shared" si="1"/>
        <v>0</v>
      </c>
      <c r="K32" s="127">
        <f t="shared" si="2"/>
        <v>0</v>
      </c>
      <c r="L32" s="73">
        <v>1.8</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1.8</v>
      </c>
      <c r="H33" s="129"/>
      <c r="I33" s="127">
        <f t="shared" si="0"/>
        <v>0</v>
      </c>
      <c r="J33" s="127">
        <f t="shared" si="1"/>
        <v>0</v>
      </c>
      <c r="K33" s="127">
        <f t="shared" si="2"/>
        <v>0</v>
      </c>
      <c r="L33" s="73">
        <v>1.8</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v>
      </c>
      <c r="H34" s="129"/>
      <c r="I34" s="127">
        <f t="shared" si="0"/>
        <v>0</v>
      </c>
      <c r="J34" s="127">
        <f t="shared" si="1"/>
        <v>0</v>
      </c>
      <c r="K34" s="127">
        <f t="shared" si="2"/>
        <v>0</v>
      </c>
      <c r="L34" s="73">
        <v>1</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6</v>
      </c>
      <c r="H35" s="129"/>
      <c r="I35" s="127">
        <f t="shared" si="0"/>
        <v>0</v>
      </c>
      <c r="J35" s="127">
        <f t="shared" si="1"/>
        <v>0</v>
      </c>
      <c r="K35" s="127">
        <f t="shared" si="2"/>
        <v>0</v>
      </c>
      <c r="L35" s="73">
        <v>6</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3</v>
      </c>
      <c r="H36" s="129"/>
      <c r="I36" s="127">
        <f t="shared" si="0"/>
        <v>0</v>
      </c>
      <c r="J36" s="127">
        <f t="shared" si="1"/>
        <v>0</v>
      </c>
      <c r="K36" s="127">
        <f t="shared" si="2"/>
        <v>0</v>
      </c>
      <c r="L36" s="73">
        <v>3</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3</v>
      </c>
      <c r="H37" s="129"/>
      <c r="I37" s="127">
        <f t="shared" si="0"/>
        <v>0</v>
      </c>
      <c r="J37" s="127">
        <f t="shared" si="1"/>
        <v>0</v>
      </c>
      <c r="K37" s="127">
        <f t="shared" si="2"/>
        <v>0</v>
      </c>
      <c r="L37" s="73">
        <v>3</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2</v>
      </c>
      <c r="H38" s="129"/>
      <c r="I38" s="127">
        <f t="shared" si="0"/>
        <v>0</v>
      </c>
      <c r="J38" s="127">
        <f t="shared" si="1"/>
        <v>0</v>
      </c>
      <c r="K38" s="127">
        <f t="shared" si="2"/>
        <v>0</v>
      </c>
      <c r="L38" s="73">
        <v>2</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1</v>
      </c>
      <c r="H39" s="129"/>
      <c r="I39" s="127">
        <f t="shared" si="0"/>
        <v>0</v>
      </c>
      <c r="J39" s="127">
        <f t="shared" si="1"/>
        <v>0</v>
      </c>
      <c r="K39" s="127">
        <f t="shared" si="2"/>
        <v>0</v>
      </c>
      <c r="L39" s="73">
        <v>1</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1</v>
      </c>
      <c r="H40" s="129"/>
      <c r="I40" s="127">
        <f t="shared" si="0"/>
        <v>0</v>
      </c>
      <c r="J40" s="127">
        <f t="shared" si="1"/>
        <v>0</v>
      </c>
      <c r="K40" s="127">
        <f t="shared" si="2"/>
        <v>0</v>
      </c>
      <c r="L40" s="73">
        <v>1</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2</v>
      </c>
      <c r="H41" s="129"/>
      <c r="I41" s="127">
        <f t="shared" si="0"/>
        <v>0</v>
      </c>
      <c r="J41" s="127">
        <f t="shared" si="1"/>
        <v>0</v>
      </c>
      <c r="K41" s="127">
        <f t="shared" si="2"/>
        <v>0</v>
      </c>
      <c r="L41" s="73">
        <v>2</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2</v>
      </c>
      <c r="H42" s="129"/>
      <c r="I42" s="127">
        <f t="shared" si="0"/>
        <v>0</v>
      </c>
      <c r="J42" s="127">
        <f t="shared" si="1"/>
        <v>0</v>
      </c>
      <c r="K42" s="127">
        <f t="shared" si="2"/>
        <v>0</v>
      </c>
      <c r="L42" s="73">
        <v>2</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2</v>
      </c>
      <c r="H43" s="129"/>
      <c r="I43" s="127">
        <f t="shared" si="0"/>
        <v>0</v>
      </c>
      <c r="J43" s="127">
        <f t="shared" si="1"/>
        <v>0</v>
      </c>
      <c r="K43" s="127">
        <f t="shared" si="2"/>
        <v>0</v>
      </c>
      <c r="L43" s="73">
        <v>2</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0</v>
      </c>
      <c r="H44" s="129"/>
      <c r="I44" s="127">
        <f t="shared" si="0"/>
        <v>0</v>
      </c>
      <c r="J44" s="127">
        <f t="shared" si="1"/>
        <v>0</v>
      </c>
      <c r="K44" s="127">
        <f t="shared" si="2"/>
        <v>0</v>
      </c>
      <c r="L44" s="73">
        <v>0</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2124</v>
      </c>
      <c r="H45" s="129"/>
      <c r="I45" s="127">
        <f t="shared" si="0"/>
        <v>0</v>
      </c>
      <c r="J45" s="127">
        <f t="shared" si="1"/>
        <v>0</v>
      </c>
      <c r="K45" s="127">
        <f t="shared" si="2"/>
        <v>0</v>
      </c>
      <c r="L45" s="73">
        <v>1947</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800</v>
      </c>
      <c r="H46" s="129"/>
      <c r="I46" s="127">
        <f t="shared" si="0"/>
        <v>0</v>
      </c>
      <c r="J46" s="127">
        <f t="shared" si="1"/>
        <v>0</v>
      </c>
      <c r="K46" s="127">
        <f t="shared" si="2"/>
        <v>0</v>
      </c>
      <c r="L46" s="73">
        <v>800</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122</v>
      </c>
      <c r="H47" s="129"/>
      <c r="I47" s="127">
        <f t="shared" si="0"/>
        <v>0</v>
      </c>
      <c r="J47" s="127">
        <f t="shared" si="1"/>
        <v>0</v>
      </c>
      <c r="K47" s="127">
        <f t="shared" si="2"/>
        <v>0</v>
      </c>
      <c r="L47" s="73">
        <v>122</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38</v>
      </c>
      <c r="H48" s="129"/>
      <c r="I48" s="127">
        <f t="shared" si="0"/>
        <v>0</v>
      </c>
      <c r="J48" s="127">
        <f t="shared" si="1"/>
        <v>0</v>
      </c>
      <c r="K48" s="127">
        <f t="shared" si="2"/>
        <v>0</v>
      </c>
      <c r="L48" s="73">
        <v>38</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31</v>
      </c>
      <c r="H49" s="129"/>
      <c r="I49" s="127">
        <f t="shared" si="0"/>
        <v>0</v>
      </c>
      <c r="J49" s="127">
        <f t="shared" si="1"/>
        <v>0</v>
      </c>
      <c r="K49" s="127">
        <f t="shared" si="2"/>
        <v>0</v>
      </c>
      <c r="L49" s="73">
        <v>31</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9</v>
      </c>
      <c r="H50" s="129"/>
      <c r="I50" s="127">
        <f t="shared" si="0"/>
        <v>0</v>
      </c>
      <c r="J50" s="127">
        <f t="shared" si="1"/>
        <v>0</v>
      </c>
      <c r="K50" s="127">
        <f t="shared" si="2"/>
        <v>0</v>
      </c>
      <c r="L50" s="73">
        <v>9</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550</v>
      </c>
      <c r="H51" s="129"/>
      <c r="I51" s="127">
        <f t="shared" si="0"/>
        <v>0</v>
      </c>
      <c r="J51" s="127">
        <f t="shared" si="1"/>
        <v>0</v>
      </c>
      <c r="K51" s="127">
        <f t="shared" si="2"/>
        <v>0</v>
      </c>
      <c r="L51" s="73">
        <v>550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6</v>
      </c>
      <c r="H52" s="129"/>
      <c r="I52" s="127">
        <f t="shared" si="0"/>
        <v>0</v>
      </c>
      <c r="J52" s="127">
        <f t="shared" si="1"/>
        <v>0</v>
      </c>
      <c r="K52" s="127">
        <f t="shared" si="2"/>
        <v>0</v>
      </c>
      <c r="L52" s="73">
        <v>6</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6</v>
      </c>
      <c r="H53" s="129"/>
      <c r="I53" s="127">
        <f t="shared" si="0"/>
        <v>0</v>
      </c>
      <c r="J53" s="127">
        <f t="shared" si="1"/>
        <v>0</v>
      </c>
      <c r="K53" s="127">
        <f t="shared" si="2"/>
        <v>0</v>
      </c>
      <c r="L53" s="73">
        <v>6</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2124</v>
      </c>
      <c r="H54" s="129"/>
      <c r="I54" s="127">
        <f t="shared" si="0"/>
        <v>0</v>
      </c>
      <c r="J54" s="127">
        <f t="shared" si="1"/>
        <v>0</v>
      </c>
      <c r="K54" s="127">
        <f t="shared" si="2"/>
        <v>0</v>
      </c>
      <c r="L54" s="73">
        <v>1947</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1385</v>
      </c>
      <c r="H55" s="129"/>
      <c r="I55" s="127">
        <f t="shared" si="0"/>
        <v>0</v>
      </c>
      <c r="J55" s="127">
        <f t="shared" si="1"/>
        <v>0</v>
      </c>
      <c r="K55" s="127">
        <f t="shared" si="2"/>
        <v>0</v>
      </c>
      <c r="L55" s="73">
        <v>346</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4548</v>
      </c>
      <c r="H56" s="129"/>
      <c r="I56" s="127">
        <f t="shared" si="0"/>
        <v>0</v>
      </c>
      <c r="J56" s="127">
        <f t="shared" si="1"/>
        <v>0</v>
      </c>
      <c r="K56" s="127">
        <f t="shared" si="2"/>
        <v>0</v>
      </c>
      <c r="L56" s="73">
        <v>4548</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71</v>
      </c>
      <c r="H57" s="129"/>
      <c r="I57" s="127">
        <f t="shared" si="0"/>
        <v>0</v>
      </c>
      <c r="J57" s="127">
        <f t="shared" si="1"/>
        <v>0</v>
      </c>
      <c r="K57" s="127">
        <f t="shared" si="2"/>
        <v>0</v>
      </c>
      <c r="L57" s="73">
        <v>65</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3</v>
      </c>
      <c r="H58" s="129"/>
      <c r="I58" s="127">
        <f t="shared" si="0"/>
        <v>0</v>
      </c>
      <c r="J58" s="127">
        <f t="shared" si="1"/>
        <v>0</v>
      </c>
      <c r="K58" s="127">
        <f t="shared" si="2"/>
        <v>0</v>
      </c>
      <c r="L58" s="73">
        <v>3</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0</v>
      </c>
      <c r="H59" s="129"/>
      <c r="I59" s="127">
        <f t="shared" si="0"/>
        <v>0</v>
      </c>
      <c r="J59" s="127">
        <f t="shared" si="1"/>
        <v>0</v>
      </c>
      <c r="K59" s="127">
        <f t="shared" si="2"/>
        <v>0</v>
      </c>
      <c r="L59" s="73">
        <v>0</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c r="H74" s="129"/>
      <c r="I74" s="127">
        <f t="shared" si="7"/>
        <v>0</v>
      </c>
      <c r="J74" s="127">
        <f t="shared" si="8"/>
        <v>0</v>
      </c>
      <c r="K74" s="127">
        <f t="shared" si="9"/>
        <v>0</v>
      </c>
      <c r="L74" s="73"/>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w45EnbFyvUQUPTs/S9qShuy5rYCF77/7aeVwc0GYq5lZEV6hsTW/CwbTJtsaAZkpfr7nHpGruX7Hvrm+wNNo/A==" saltValue="bYcgYBviCSRhnfvJXTlXpg=="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69792-DD00-4ACA-B7D3-2EAD94429809}">
  <dimension ref="A1:R79"/>
  <sheetViews>
    <sheetView topLeftCell="E1" zoomScale="55" zoomScaleNormal="55" workbookViewId="0">
      <pane ySplit="4" topLeftCell="A74"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364</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20253</v>
      </c>
      <c r="H5" s="129"/>
      <c r="I5" s="127">
        <f>H5*18%</f>
        <v>0</v>
      </c>
      <c r="J5" s="127">
        <f>I5+H5</f>
        <v>0</v>
      </c>
      <c r="K5" s="127">
        <f>J5*G5</f>
        <v>0</v>
      </c>
      <c r="L5" s="73">
        <v>13893</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463</v>
      </c>
      <c r="H6" s="129"/>
      <c r="I6" s="127">
        <f t="shared" ref="I6:I69" si="0">H6*18%</f>
        <v>0</v>
      </c>
      <c r="J6" s="127">
        <f t="shared" ref="J6:J69" si="1">I6+H6</f>
        <v>0</v>
      </c>
      <c r="K6" s="127">
        <f t="shared" ref="K6:K69" si="2">J6*G6</f>
        <v>0</v>
      </c>
      <c r="L6" s="73">
        <v>463</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1610</v>
      </c>
      <c r="H7" s="129"/>
      <c r="I7" s="127">
        <f t="shared" si="0"/>
        <v>0</v>
      </c>
      <c r="J7" s="127">
        <f t="shared" si="1"/>
        <v>0</v>
      </c>
      <c r="K7" s="127">
        <f t="shared" si="2"/>
        <v>0</v>
      </c>
      <c r="L7" s="73">
        <v>1610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6000</v>
      </c>
      <c r="H8" s="129"/>
      <c r="I8" s="127">
        <f t="shared" si="0"/>
        <v>0</v>
      </c>
      <c r="J8" s="127">
        <f t="shared" si="1"/>
        <v>0</v>
      </c>
      <c r="K8" s="127">
        <f t="shared" si="2"/>
        <v>0</v>
      </c>
      <c r="L8" s="73">
        <v>6000</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1500</v>
      </c>
      <c r="H9" s="129"/>
      <c r="I9" s="127">
        <f t="shared" si="0"/>
        <v>0</v>
      </c>
      <c r="J9" s="127">
        <f t="shared" si="1"/>
        <v>0</v>
      </c>
      <c r="K9" s="127">
        <f t="shared" si="2"/>
        <v>0</v>
      </c>
      <c r="L9" s="73">
        <v>1500</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6740</v>
      </c>
      <c r="H10" s="129"/>
      <c r="I10" s="127">
        <f t="shared" si="0"/>
        <v>0</v>
      </c>
      <c r="J10" s="127">
        <f t="shared" si="1"/>
        <v>0</v>
      </c>
      <c r="K10" s="127">
        <f t="shared" si="2"/>
        <v>0</v>
      </c>
      <c r="L10" s="73">
        <v>6740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2660</v>
      </c>
      <c r="H11" s="129"/>
      <c r="I11" s="127">
        <f t="shared" si="0"/>
        <v>0</v>
      </c>
      <c r="J11" s="127">
        <f t="shared" si="1"/>
        <v>0</v>
      </c>
      <c r="K11" s="127">
        <f t="shared" si="2"/>
        <v>0</v>
      </c>
      <c r="L11" s="73">
        <v>2660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6080</v>
      </c>
      <c r="H12" s="129"/>
      <c r="I12" s="127">
        <f t="shared" si="0"/>
        <v>0</v>
      </c>
      <c r="J12" s="127">
        <f t="shared" si="1"/>
        <v>0</v>
      </c>
      <c r="K12" s="127">
        <f t="shared" si="2"/>
        <v>0</v>
      </c>
      <c r="L12" s="73">
        <v>4170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4800</v>
      </c>
      <c r="H13" s="129"/>
      <c r="I13" s="127">
        <f t="shared" si="0"/>
        <v>0</v>
      </c>
      <c r="J13" s="127">
        <f t="shared" si="1"/>
        <v>0</v>
      </c>
      <c r="K13" s="127">
        <f t="shared" si="2"/>
        <v>0</v>
      </c>
      <c r="L13" s="73">
        <v>4800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480</v>
      </c>
      <c r="H14" s="129"/>
      <c r="I14" s="127">
        <f t="shared" si="0"/>
        <v>0</v>
      </c>
      <c r="J14" s="127">
        <f t="shared" si="1"/>
        <v>0</v>
      </c>
      <c r="K14" s="127">
        <f t="shared" si="2"/>
        <v>0</v>
      </c>
      <c r="L14" s="73">
        <v>480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10127</v>
      </c>
      <c r="H15" s="129"/>
      <c r="I15" s="127">
        <f t="shared" si="0"/>
        <v>0</v>
      </c>
      <c r="J15" s="127">
        <f t="shared" si="1"/>
        <v>0</v>
      </c>
      <c r="K15" s="127">
        <f t="shared" si="2"/>
        <v>0</v>
      </c>
      <c r="L15" s="73">
        <v>6947</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832</v>
      </c>
      <c r="H16" s="129"/>
      <c r="I16" s="127">
        <f t="shared" si="0"/>
        <v>0</v>
      </c>
      <c r="J16" s="127">
        <f t="shared" si="1"/>
        <v>0</v>
      </c>
      <c r="K16" s="127">
        <f t="shared" si="2"/>
        <v>0</v>
      </c>
      <c r="L16" s="73">
        <v>612</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113</v>
      </c>
      <c r="H17" s="129"/>
      <c r="I17" s="127">
        <f t="shared" si="0"/>
        <v>0</v>
      </c>
      <c r="J17" s="127">
        <f t="shared" si="1"/>
        <v>0</v>
      </c>
      <c r="K17" s="127">
        <f t="shared" si="2"/>
        <v>0</v>
      </c>
      <c r="L17" s="73">
        <v>113</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31</v>
      </c>
      <c r="H18" s="129"/>
      <c r="I18" s="127">
        <f t="shared" si="0"/>
        <v>0</v>
      </c>
      <c r="J18" s="127">
        <f t="shared" si="1"/>
        <v>0</v>
      </c>
      <c r="K18" s="127">
        <f t="shared" si="2"/>
        <v>0</v>
      </c>
      <c r="L18" s="73">
        <v>31</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246.4</v>
      </c>
      <c r="H19" s="129"/>
      <c r="I19" s="127">
        <f t="shared" si="0"/>
        <v>0</v>
      </c>
      <c r="J19" s="127">
        <f t="shared" si="1"/>
        <v>0</v>
      </c>
      <c r="K19" s="127">
        <f t="shared" si="2"/>
        <v>0</v>
      </c>
      <c r="L19" s="73">
        <v>246.4</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61.599999999999994</v>
      </c>
      <c r="H20" s="129"/>
      <c r="I20" s="127">
        <f t="shared" si="0"/>
        <v>0</v>
      </c>
      <c r="J20" s="127">
        <f t="shared" si="1"/>
        <v>0</v>
      </c>
      <c r="K20" s="127">
        <f t="shared" si="2"/>
        <v>0</v>
      </c>
      <c r="L20" s="73">
        <v>61.599999999999994</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863</v>
      </c>
      <c r="H21" s="129"/>
      <c r="I21" s="127">
        <f t="shared" si="0"/>
        <v>0</v>
      </c>
      <c r="J21" s="127">
        <f t="shared" si="1"/>
        <v>0</v>
      </c>
      <c r="K21" s="127">
        <f t="shared" si="2"/>
        <v>0</v>
      </c>
      <c r="L21" s="73">
        <v>643</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31</v>
      </c>
      <c r="H22" s="129"/>
      <c r="I22" s="127">
        <f t="shared" si="0"/>
        <v>0</v>
      </c>
      <c r="J22" s="127">
        <f t="shared" si="1"/>
        <v>0</v>
      </c>
      <c r="K22" s="127">
        <f t="shared" si="2"/>
        <v>0</v>
      </c>
      <c r="L22" s="73">
        <v>31</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144</v>
      </c>
      <c r="H23" s="129"/>
      <c r="I23" s="127">
        <f t="shared" si="0"/>
        <v>0</v>
      </c>
      <c r="J23" s="127">
        <f t="shared" si="1"/>
        <v>0</v>
      </c>
      <c r="K23" s="127">
        <f t="shared" si="2"/>
        <v>0</v>
      </c>
      <c r="L23" s="73">
        <v>144</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31</v>
      </c>
      <c r="H24" s="129"/>
      <c r="I24" s="127">
        <f t="shared" si="0"/>
        <v>0</v>
      </c>
      <c r="J24" s="127">
        <f t="shared" si="1"/>
        <v>0</v>
      </c>
      <c r="K24" s="127">
        <f t="shared" si="2"/>
        <v>0</v>
      </c>
      <c r="L24" s="73">
        <v>31</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310</v>
      </c>
      <c r="H25" s="129"/>
      <c r="I25" s="127">
        <f t="shared" si="0"/>
        <v>0</v>
      </c>
      <c r="J25" s="127">
        <f t="shared" si="1"/>
        <v>0</v>
      </c>
      <c r="K25" s="127">
        <f t="shared" si="2"/>
        <v>0</v>
      </c>
      <c r="L25" s="73">
        <v>310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31</v>
      </c>
      <c r="H26" s="129"/>
      <c r="I26" s="127">
        <f t="shared" si="0"/>
        <v>0</v>
      </c>
      <c r="J26" s="127">
        <f t="shared" si="1"/>
        <v>0</v>
      </c>
      <c r="K26" s="127">
        <f t="shared" si="2"/>
        <v>0</v>
      </c>
      <c r="L26" s="73">
        <v>31</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62</v>
      </c>
      <c r="H27" s="129"/>
      <c r="I27" s="127">
        <f t="shared" si="0"/>
        <v>0</v>
      </c>
      <c r="J27" s="127">
        <f t="shared" si="1"/>
        <v>0</v>
      </c>
      <c r="K27" s="127">
        <f t="shared" si="2"/>
        <v>0</v>
      </c>
      <c r="L27" s="73">
        <v>62</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65</v>
      </c>
      <c r="H28" s="129"/>
      <c r="I28" s="127">
        <f t="shared" si="0"/>
        <v>0</v>
      </c>
      <c r="J28" s="127">
        <f t="shared" si="1"/>
        <v>0</v>
      </c>
      <c r="K28" s="127">
        <f t="shared" si="2"/>
        <v>0</v>
      </c>
      <c r="L28" s="73">
        <v>65</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35</v>
      </c>
      <c r="H29" s="129"/>
      <c r="I29" s="127">
        <f t="shared" si="0"/>
        <v>0</v>
      </c>
      <c r="J29" s="127">
        <f t="shared" si="1"/>
        <v>0</v>
      </c>
      <c r="K29" s="127">
        <f t="shared" si="2"/>
        <v>0</v>
      </c>
      <c r="L29" s="73">
        <v>35</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18</v>
      </c>
      <c r="H30" s="129"/>
      <c r="I30" s="127">
        <f t="shared" si="0"/>
        <v>0</v>
      </c>
      <c r="J30" s="127">
        <f t="shared" si="1"/>
        <v>0</v>
      </c>
      <c r="K30" s="127">
        <f t="shared" si="2"/>
        <v>0</v>
      </c>
      <c r="L30" s="73">
        <v>18</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14</v>
      </c>
      <c r="H31" s="129"/>
      <c r="I31" s="127">
        <f t="shared" si="0"/>
        <v>0</v>
      </c>
      <c r="J31" s="127">
        <f t="shared" si="1"/>
        <v>0</v>
      </c>
      <c r="K31" s="127">
        <f t="shared" si="2"/>
        <v>0</v>
      </c>
      <c r="L31" s="73">
        <v>14</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7</v>
      </c>
      <c r="H32" s="129"/>
      <c r="I32" s="127">
        <f t="shared" si="0"/>
        <v>0</v>
      </c>
      <c r="J32" s="127">
        <f t="shared" si="1"/>
        <v>0</v>
      </c>
      <c r="K32" s="127">
        <f t="shared" si="2"/>
        <v>0</v>
      </c>
      <c r="L32" s="73">
        <v>7</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7</v>
      </c>
      <c r="H33" s="129"/>
      <c r="I33" s="127">
        <f t="shared" si="0"/>
        <v>0</v>
      </c>
      <c r="J33" s="127">
        <f t="shared" si="1"/>
        <v>0</v>
      </c>
      <c r="K33" s="127">
        <f t="shared" si="2"/>
        <v>0</v>
      </c>
      <c r="L33" s="73">
        <v>7</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4</v>
      </c>
      <c r="H34" s="129"/>
      <c r="I34" s="127">
        <f t="shared" si="0"/>
        <v>0</v>
      </c>
      <c r="J34" s="127">
        <f t="shared" si="1"/>
        <v>0</v>
      </c>
      <c r="K34" s="127">
        <f t="shared" si="2"/>
        <v>0</v>
      </c>
      <c r="L34" s="73">
        <v>4</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20</v>
      </c>
      <c r="H35" s="129"/>
      <c r="I35" s="127">
        <f t="shared" si="0"/>
        <v>0</v>
      </c>
      <c r="J35" s="127">
        <f t="shared" si="1"/>
        <v>0</v>
      </c>
      <c r="K35" s="127">
        <f t="shared" si="2"/>
        <v>0</v>
      </c>
      <c r="L35" s="73">
        <v>20</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11</v>
      </c>
      <c r="H36" s="129"/>
      <c r="I36" s="127">
        <f t="shared" si="0"/>
        <v>0</v>
      </c>
      <c r="J36" s="127">
        <f t="shared" si="1"/>
        <v>0</v>
      </c>
      <c r="K36" s="127">
        <f t="shared" si="2"/>
        <v>0</v>
      </c>
      <c r="L36" s="73">
        <v>11</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10</v>
      </c>
      <c r="H37" s="129"/>
      <c r="I37" s="127">
        <f t="shared" si="0"/>
        <v>0</v>
      </c>
      <c r="J37" s="127">
        <f t="shared" si="1"/>
        <v>0</v>
      </c>
      <c r="K37" s="127">
        <f t="shared" si="2"/>
        <v>0</v>
      </c>
      <c r="L37" s="73">
        <v>10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6</v>
      </c>
      <c r="H38" s="129"/>
      <c r="I38" s="127">
        <f t="shared" si="0"/>
        <v>0</v>
      </c>
      <c r="J38" s="127">
        <f t="shared" si="1"/>
        <v>0</v>
      </c>
      <c r="K38" s="127">
        <f t="shared" si="2"/>
        <v>0</v>
      </c>
      <c r="L38" s="73">
        <v>6</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3</v>
      </c>
      <c r="H39" s="129"/>
      <c r="I39" s="127">
        <f t="shared" si="0"/>
        <v>0</v>
      </c>
      <c r="J39" s="127">
        <f t="shared" si="1"/>
        <v>0</v>
      </c>
      <c r="K39" s="127">
        <f t="shared" si="2"/>
        <v>0</v>
      </c>
      <c r="L39" s="73">
        <v>3</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2</v>
      </c>
      <c r="H40" s="129"/>
      <c r="I40" s="127">
        <f t="shared" si="0"/>
        <v>0</v>
      </c>
      <c r="J40" s="127">
        <f t="shared" si="1"/>
        <v>0</v>
      </c>
      <c r="K40" s="127">
        <f t="shared" si="2"/>
        <v>0</v>
      </c>
      <c r="L40" s="73">
        <v>2</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5</v>
      </c>
      <c r="H41" s="129"/>
      <c r="I41" s="127">
        <f t="shared" si="0"/>
        <v>0</v>
      </c>
      <c r="J41" s="127">
        <f t="shared" si="1"/>
        <v>0</v>
      </c>
      <c r="K41" s="127">
        <f t="shared" si="2"/>
        <v>0</v>
      </c>
      <c r="L41" s="73">
        <v>5</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5</v>
      </c>
      <c r="H42" s="129"/>
      <c r="I42" s="127">
        <f t="shared" si="0"/>
        <v>0</v>
      </c>
      <c r="J42" s="127">
        <f t="shared" si="1"/>
        <v>0</v>
      </c>
      <c r="K42" s="127">
        <f t="shared" si="2"/>
        <v>0</v>
      </c>
      <c r="L42" s="73">
        <v>5</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6</v>
      </c>
      <c r="H43" s="129"/>
      <c r="I43" s="127">
        <f t="shared" si="0"/>
        <v>0</v>
      </c>
      <c r="J43" s="127">
        <f t="shared" si="1"/>
        <v>0</v>
      </c>
      <c r="K43" s="127">
        <f t="shared" si="2"/>
        <v>0</v>
      </c>
      <c r="L43" s="73">
        <v>6</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1</v>
      </c>
      <c r="H44" s="129"/>
      <c r="I44" s="127">
        <f t="shared" si="0"/>
        <v>0</v>
      </c>
      <c r="J44" s="127">
        <f t="shared" si="1"/>
        <v>0</v>
      </c>
      <c r="K44" s="127">
        <f t="shared" si="2"/>
        <v>0</v>
      </c>
      <c r="L44" s="73">
        <v>1</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3038</v>
      </c>
      <c r="H45" s="129"/>
      <c r="I45" s="127">
        <f t="shared" si="0"/>
        <v>0</v>
      </c>
      <c r="J45" s="127">
        <f t="shared" si="1"/>
        <v>0</v>
      </c>
      <c r="K45" s="127">
        <f t="shared" si="2"/>
        <v>0</v>
      </c>
      <c r="L45" s="73">
        <v>2084</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1200</v>
      </c>
      <c r="H46" s="129"/>
      <c r="I46" s="127">
        <f t="shared" si="0"/>
        <v>0</v>
      </c>
      <c r="J46" s="127">
        <f t="shared" si="1"/>
        <v>0</v>
      </c>
      <c r="K46" s="127">
        <f t="shared" si="2"/>
        <v>0</v>
      </c>
      <c r="L46" s="73">
        <v>1200</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282</v>
      </c>
      <c r="H47" s="129"/>
      <c r="I47" s="127">
        <f t="shared" si="0"/>
        <v>0</v>
      </c>
      <c r="J47" s="127">
        <f t="shared" si="1"/>
        <v>0</v>
      </c>
      <c r="K47" s="127">
        <f t="shared" si="2"/>
        <v>0</v>
      </c>
      <c r="L47" s="73">
        <v>282</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132</v>
      </c>
      <c r="H48" s="129"/>
      <c r="I48" s="127">
        <f t="shared" si="0"/>
        <v>0</v>
      </c>
      <c r="J48" s="127">
        <f t="shared" si="1"/>
        <v>0</v>
      </c>
      <c r="K48" s="127">
        <f t="shared" si="2"/>
        <v>0</v>
      </c>
      <c r="L48" s="73">
        <v>132</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113</v>
      </c>
      <c r="H49" s="129"/>
      <c r="I49" s="127">
        <f t="shared" si="0"/>
        <v>0</v>
      </c>
      <c r="J49" s="127">
        <f t="shared" si="1"/>
        <v>0</v>
      </c>
      <c r="K49" s="127">
        <f t="shared" si="2"/>
        <v>0</v>
      </c>
      <c r="L49" s="73">
        <v>113</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34</v>
      </c>
      <c r="H50" s="129"/>
      <c r="I50" s="127">
        <f t="shared" si="0"/>
        <v>0</v>
      </c>
      <c r="J50" s="127">
        <f t="shared" si="1"/>
        <v>0</v>
      </c>
      <c r="K50" s="127">
        <f t="shared" si="2"/>
        <v>0</v>
      </c>
      <c r="L50" s="73">
        <v>34</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830</v>
      </c>
      <c r="H51" s="129"/>
      <c r="I51" s="127">
        <f t="shared" si="0"/>
        <v>0</v>
      </c>
      <c r="J51" s="127">
        <f t="shared" si="1"/>
        <v>0</v>
      </c>
      <c r="K51" s="127">
        <f t="shared" si="2"/>
        <v>0</v>
      </c>
      <c r="L51" s="73">
        <v>830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11</v>
      </c>
      <c r="H52" s="129"/>
      <c r="I52" s="127">
        <f t="shared" si="0"/>
        <v>0</v>
      </c>
      <c r="J52" s="127">
        <f t="shared" si="1"/>
        <v>0</v>
      </c>
      <c r="K52" s="127">
        <f t="shared" si="2"/>
        <v>0</v>
      </c>
      <c r="L52" s="73">
        <v>11</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11</v>
      </c>
      <c r="H53" s="129"/>
      <c r="I53" s="127">
        <f t="shared" si="0"/>
        <v>0</v>
      </c>
      <c r="J53" s="127">
        <f t="shared" si="1"/>
        <v>0</v>
      </c>
      <c r="K53" s="127">
        <f t="shared" si="2"/>
        <v>0</v>
      </c>
      <c r="L53" s="73">
        <v>11</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3038</v>
      </c>
      <c r="H54" s="129"/>
      <c r="I54" s="127">
        <f t="shared" si="0"/>
        <v>0</v>
      </c>
      <c r="J54" s="127">
        <f t="shared" si="1"/>
        <v>0</v>
      </c>
      <c r="K54" s="127">
        <f t="shared" si="2"/>
        <v>0</v>
      </c>
      <c r="L54" s="73">
        <v>2084</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219</v>
      </c>
      <c r="H55" s="129"/>
      <c r="I55" s="127">
        <f t="shared" si="0"/>
        <v>0</v>
      </c>
      <c r="J55" s="127">
        <f t="shared" si="1"/>
        <v>0</v>
      </c>
      <c r="K55" s="127">
        <f t="shared" si="2"/>
        <v>0</v>
      </c>
      <c r="L55" s="73">
        <v>55</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26028</v>
      </c>
      <c r="H56" s="129"/>
      <c r="I56" s="127">
        <f t="shared" si="0"/>
        <v>0</v>
      </c>
      <c r="J56" s="127">
        <f t="shared" si="1"/>
        <v>0</v>
      </c>
      <c r="K56" s="127">
        <f t="shared" si="2"/>
        <v>0</v>
      </c>
      <c r="L56" s="73">
        <v>26028</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101</v>
      </c>
      <c r="H57" s="129"/>
      <c r="I57" s="127">
        <f t="shared" si="0"/>
        <v>0</v>
      </c>
      <c r="J57" s="127">
        <f t="shared" si="1"/>
        <v>0</v>
      </c>
      <c r="K57" s="127">
        <f t="shared" si="2"/>
        <v>0</v>
      </c>
      <c r="L57" s="73">
        <v>69</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8</v>
      </c>
      <c r="H58" s="129"/>
      <c r="I58" s="127">
        <f t="shared" si="0"/>
        <v>0</v>
      </c>
      <c r="J58" s="127">
        <f t="shared" si="1"/>
        <v>0</v>
      </c>
      <c r="K58" s="127">
        <f t="shared" si="2"/>
        <v>0</v>
      </c>
      <c r="L58" s="73">
        <v>6</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1</v>
      </c>
      <c r="H59" s="129"/>
      <c r="I59" s="127">
        <f t="shared" si="0"/>
        <v>0</v>
      </c>
      <c r="J59" s="127">
        <f t="shared" si="1"/>
        <v>0</v>
      </c>
      <c r="K59" s="127">
        <f t="shared" si="2"/>
        <v>0</v>
      </c>
      <c r="L59" s="73">
        <v>1</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v>1</v>
      </c>
      <c r="H74" s="129"/>
      <c r="I74" s="127">
        <f t="shared" si="7"/>
        <v>0</v>
      </c>
      <c r="J74" s="127">
        <f t="shared" si="8"/>
        <v>0</v>
      </c>
      <c r="K74" s="127">
        <f t="shared" si="9"/>
        <v>0</v>
      </c>
      <c r="L74" s="73">
        <v>1</v>
      </c>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9CRt8LOizEf1zNJbTr++ycfaB3EahfhDE6M/YZugRXO7c9wq4lCLuG0idph1wV9+c0O6Axgok6ElK1N/T6mzlg==" saltValue="HSM2j+gVt3eRFuJY5rUZ/Q=="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19D50-531D-420F-ADD9-1AA6E9F0C61A}">
  <dimension ref="A1:R79"/>
  <sheetViews>
    <sheetView topLeftCell="E1" zoomScale="55" zoomScaleNormal="55" workbookViewId="0">
      <pane ySplit="4" topLeftCell="A77"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365</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6946</v>
      </c>
      <c r="H5" s="129"/>
      <c r="I5" s="127">
        <f>H5*18%</f>
        <v>0</v>
      </c>
      <c r="J5" s="127">
        <f>I5+H5</f>
        <v>0</v>
      </c>
      <c r="K5" s="127">
        <f>J5*G5</f>
        <v>0</v>
      </c>
      <c r="L5" s="73">
        <v>49573</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350</v>
      </c>
      <c r="H6" s="129"/>
      <c r="I6" s="127">
        <f t="shared" ref="I6:I69" si="0">H6*18%</f>
        <v>0</v>
      </c>
      <c r="J6" s="127">
        <f t="shared" ref="J6:J69" si="1">I6+H6</f>
        <v>0</v>
      </c>
      <c r="K6" s="127">
        <f t="shared" ref="K6:K69" si="2">J6*G6</f>
        <v>0</v>
      </c>
      <c r="L6" s="73">
        <v>462</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460</v>
      </c>
      <c r="H7" s="129"/>
      <c r="I7" s="127">
        <f t="shared" si="0"/>
        <v>0</v>
      </c>
      <c r="J7" s="127">
        <f t="shared" si="1"/>
        <v>0</v>
      </c>
      <c r="K7" s="127">
        <f t="shared" si="2"/>
        <v>0</v>
      </c>
      <c r="L7" s="73">
        <v>5180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1544</v>
      </c>
      <c r="H8" s="129"/>
      <c r="I8" s="127">
        <f t="shared" si="0"/>
        <v>0</v>
      </c>
      <c r="J8" s="127">
        <f t="shared" si="1"/>
        <v>0</v>
      </c>
      <c r="K8" s="127">
        <f t="shared" si="2"/>
        <v>0</v>
      </c>
      <c r="L8" s="73">
        <v>9992</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386</v>
      </c>
      <c r="H9" s="129"/>
      <c r="I9" s="127">
        <f t="shared" si="0"/>
        <v>0</v>
      </c>
      <c r="J9" s="127">
        <f t="shared" si="1"/>
        <v>0</v>
      </c>
      <c r="K9" s="127">
        <f t="shared" si="2"/>
        <v>0</v>
      </c>
      <c r="L9" s="73">
        <v>2498</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1020</v>
      </c>
      <c r="H10" s="129"/>
      <c r="I10" s="127">
        <f t="shared" si="0"/>
        <v>0</v>
      </c>
      <c r="J10" s="127">
        <f t="shared" si="1"/>
        <v>0</v>
      </c>
      <c r="K10" s="127">
        <f t="shared" si="2"/>
        <v>0</v>
      </c>
      <c r="L10" s="73">
        <v>7840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700</v>
      </c>
      <c r="H11" s="129"/>
      <c r="I11" s="127">
        <f t="shared" si="0"/>
        <v>0</v>
      </c>
      <c r="J11" s="127">
        <f t="shared" si="1"/>
        <v>0</v>
      </c>
      <c r="K11" s="127">
        <f t="shared" si="2"/>
        <v>0</v>
      </c>
      <c r="L11" s="73">
        <v>660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2080</v>
      </c>
      <c r="H12" s="129"/>
      <c r="I12" s="127">
        <f t="shared" si="0"/>
        <v>0</v>
      </c>
      <c r="J12" s="127">
        <f t="shared" si="1"/>
        <v>0</v>
      </c>
      <c r="K12" s="127">
        <f t="shared" si="2"/>
        <v>0</v>
      </c>
      <c r="L12" s="73">
        <v>14870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1240</v>
      </c>
      <c r="H13" s="129"/>
      <c r="I13" s="127">
        <f t="shared" si="0"/>
        <v>0</v>
      </c>
      <c r="J13" s="127">
        <f t="shared" si="1"/>
        <v>0</v>
      </c>
      <c r="K13" s="127">
        <f t="shared" si="2"/>
        <v>0</v>
      </c>
      <c r="L13" s="73">
        <v>7990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120</v>
      </c>
      <c r="H14" s="129"/>
      <c r="I14" s="127">
        <f t="shared" si="0"/>
        <v>0</v>
      </c>
      <c r="J14" s="127">
        <f t="shared" si="1"/>
        <v>0</v>
      </c>
      <c r="K14" s="127">
        <f t="shared" si="2"/>
        <v>0</v>
      </c>
      <c r="L14" s="73">
        <v>800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3473</v>
      </c>
      <c r="H15" s="129"/>
      <c r="I15" s="127">
        <f t="shared" si="0"/>
        <v>0</v>
      </c>
      <c r="J15" s="127">
        <f t="shared" si="1"/>
        <v>0</v>
      </c>
      <c r="K15" s="127">
        <f t="shared" si="2"/>
        <v>0</v>
      </c>
      <c r="L15" s="73">
        <v>24787</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2110</v>
      </c>
      <c r="H16" s="130"/>
      <c r="I16" s="127">
        <f t="shared" si="0"/>
        <v>0</v>
      </c>
      <c r="J16" s="127">
        <f t="shared" si="1"/>
        <v>0</v>
      </c>
      <c r="K16" s="127">
        <f t="shared" si="2"/>
        <v>0</v>
      </c>
      <c r="L16" s="73">
        <v>666</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323</v>
      </c>
      <c r="H17" s="130"/>
      <c r="I17" s="127">
        <f t="shared" si="0"/>
        <v>0</v>
      </c>
      <c r="J17" s="127">
        <f t="shared" si="1"/>
        <v>0</v>
      </c>
      <c r="K17" s="127">
        <f t="shared" si="2"/>
        <v>0</v>
      </c>
      <c r="L17" s="73">
        <v>80</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70</v>
      </c>
      <c r="H18" s="130"/>
      <c r="I18" s="127">
        <f t="shared" si="0"/>
        <v>0</v>
      </c>
      <c r="J18" s="127">
        <f t="shared" si="1"/>
        <v>0</v>
      </c>
      <c r="K18" s="127">
        <f t="shared" si="2"/>
        <v>0</v>
      </c>
      <c r="L18" s="73">
        <v>26</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556</v>
      </c>
      <c r="H19" s="130"/>
      <c r="I19" s="127">
        <f t="shared" si="0"/>
        <v>0</v>
      </c>
      <c r="J19" s="127">
        <f t="shared" si="1"/>
        <v>0</v>
      </c>
      <c r="K19" s="127">
        <f t="shared" si="2"/>
        <v>0</v>
      </c>
      <c r="L19" s="73">
        <v>205.60000000000002</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139</v>
      </c>
      <c r="H20" s="130"/>
      <c r="I20" s="127">
        <f t="shared" si="0"/>
        <v>0</v>
      </c>
      <c r="J20" s="127">
        <f t="shared" si="1"/>
        <v>0</v>
      </c>
      <c r="K20" s="127">
        <f t="shared" si="2"/>
        <v>0</v>
      </c>
      <c r="L20" s="73">
        <v>51.399999999999977</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2180</v>
      </c>
      <c r="H21" s="130"/>
      <c r="I21" s="127">
        <f t="shared" si="0"/>
        <v>0</v>
      </c>
      <c r="J21" s="127">
        <f t="shared" si="1"/>
        <v>0</v>
      </c>
      <c r="K21" s="127">
        <f t="shared" si="2"/>
        <v>0</v>
      </c>
      <c r="L21" s="73">
        <v>692</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70</v>
      </c>
      <c r="H22" s="130"/>
      <c r="I22" s="127">
        <f t="shared" si="0"/>
        <v>0</v>
      </c>
      <c r="J22" s="127">
        <f t="shared" si="1"/>
        <v>0</v>
      </c>
      <c r="K22" s="127">
        <f t="shared" si="2"/>
        <v>0</v>
      </c>
      <c r="L22" s="73">
        <v>26</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393</v>
      </c>
      <c r="H23" s="130"/>
      <c r="I23" s="127">
        <f t="shared" si="0"/>
        <v>0</v>
      </c>
      <c r="J23" s="127">
        <f t="shared" si="1"/>
        <v>0</v>
      </c>
      <c r="K23" s="127">
        <f t="shared" si="2"/>
        <v>0</v>
      </c>
      <c r="L23" s="73">
        <v>106</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70</v>
      </c>
      <c r="H24" s="130"/>
      <c r="I24" s="127">
        <f t="shared" si="0"/>
        <v>0</v>
      </c>
      <c r="J24" s="127">
        <f t="shared" si="1"/>
        <v>0</v>
      </c>
      <c r="K24" s="127">
        <f t="shared" si="2"/>
        <v>0</v>
      </c>
      <c r="L24" s="73">
        <v>26</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20</v>
      </c>
      <c r="H25" s="130"/>
      <c r="I25" s="127">
        <f t="shared" si="0"/>
        <v>0</v>
      </c>
      <c r="J25" s="127">
        <f t="shared" si="1"/>
        <v>0</v>
      </c>
      <c r="K25" s="127">
        <f t="shared" si="2"/>
        <v>0</v>
      </c>
      <c r="L25" s="73">
        <v>400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v>
      </c>
      <c r="H26" s="129"/>
      <c r="I26" s="127">
        <f t="shared" si="0"/>
        <v>0</v>
      </c>
      <c r="J26" s="127">
        <f t="shared" si="1"/>
        <v>0</v>
      </c>
      <c r="K26" s="127">
        <f t="shared" si="2"/>
        <v>0</v>
      </c>
      <c r="L26" s="73">
        <v>40</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4</v>
      </c>
      <c r="H27" s="129"/>
      <c r="I27" s="127">
        <f t="shared" si="0"/>
        <v>0</v>
      </c>
      <c r="J27" s="127">
        <f t="shared" si="1"/>
        <v>0</v>
      </c>
      <c r="K27" s="127">
        <f t="shared" si="2"/>
        <v>0</v>
      </c>
      <c r="L27" s="73">
        <v>80</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137</v>
      </c>
      <c r="H28" s="130"/>
      <c r="I28" s="127">
        <f t="shared" si="0"/>
        <v>0</v>
      </c>
      <c r="J28" s="127">
        <f t="shared" si="1"/>
        <v>0</v>
      </c>
      <c r="K28" s="127">
        <f t="shared" si="2"/>
        <v>0</v>
      </c>
      <c r="L28" s="73">
        <v>88</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67</v>
      </c>
      <c r="H29" s="130"/>
      <c r="I29" s="127">
        <f t="shared" si="0"/>
        <v>0</v>
      </c>
      <c r="J29" s="127">
        <f t="shared" si="1"/>
        <v>0</v>
      </c>
      <c r="K29" s="127">
        <f t="shared" si="2"/>
        <v>0</v>
      </c>
      <c r="L29" s="73">
        <v>38</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34</v>
      </c>
      <c r="H30" s="129"/>
      <c r="I30" s="127">
        <f t="shared" si="0"/>
        <v>0</v>
      </c>
      <c r="J30" s="127">
        <f t="shared" si="1"/>
        <v>0</v>
      </c>
      <c r="K30" s="127">
        <f t="shared" si="2"/>
        <v>0</v>
      </c>
      <c r="L30" s="73">
        <v>19</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26.8</v>
      </c>
      <c r="H31" s="130"/>
      <c r="I31" s="127">
        <f t="shared" si="0"/>
        <v>0</v>
      </c>
      <c r="J31" s="127">
        <f t="shared" si="1"/>
        <v>0</v>
      </c>
      <c r="K31" s="127">
        <f t="shared" si="2"/>
        <v>0</v>
      </c>
      <c r="L31" s="73">
        <v>15.200000000000001</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13.4</v>
      </c>
      <c r="H32" s="129"/>
      <c r="I32" s="127">
        <f t="shared" si="0"/>
        <v>0</v>
      </c>
      <c r="J32" s="127">
        <f t="shared" si="1"/>
        <v>0</v>
      </c>
      <c r="K32" s="127">
        <f t="shared" si="2"/>
        <v>0</v>
      </c>
      <c r="L32" s="73">
        <v>7.6000000000000005</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13.4</v>
      </c>
      <c r="H33" s="129"/>
      <c r="I33" s="127">
        <f t="shared" si="0"/>
        <v>0</v>
      </c>
      <c r="J33" s="127">
        <f t="shared" si="1"/>
        <v>0</v>
      </c>
      <c r="K33" s="127">
        <f t="shared" si="2"/>
        <v>0</v>
      </c>
      <c r="L33" s="73">
        <v>7.6000000000000005</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7</v>
      </c>
      <c r="H34" s="129"/>
      <c r="I34" s="127">
        <f t="shared" si="0"/>
        <v>0</v>
      </c>
      <c r="J34" s="127">
        <f t="shared" si="1"/>
        <v>0</v>
      </c>
      <c r="K34" s="127">
        <f t="shared" si="2"/>
        <v>0</v>
      </c>
      <c r="L34" s="73">
        <v>4</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41</v>
      </c>
      <c r="H35" s="129"/>
      <c r="I35" s="127">
        <f t="shared" si="0"/>
        <v>0</v>
      </c>
      <c r="J35" s="127">
        <f t="shared" si="1"/>
        <v>0</v>
      </c>
      <c r="K35" s="127">
        <f t="shared" si="2"/>
        <v>0</v>
      </c>
      <c r="L35" s="73">
        <v>26</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35</v>
      </c>
      <c r="H36" s="129"/>
      <c r="I36" s="127">
        <f t="shared" si="0"/>
        <v>0</v>
      </c>
      <c r="J36" s="127">
        <f t="shared" si="1"/>
        <v>0</v>
      </c>
      <c r="K36" s="127">
        <f t="shared" si="2"/>
        <v>0</v>
      </c>
      <c r="L36" s="73">
        <v>25</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40</v>
      </c>
      <c r="H37" s="130"/>
      <c r="I37" s="127">
        <f t="shared" si="0"/>
        <v>0</v>
      </c>
      <c r="J37" s="127">
        <f t="shared" si="1"/>
        <v>0</v>
      </c>
      <c r="K37" s="127">
        <f t="shared" si="2"/>
        <v>0</v>
      </c>
      <c r="L37" s="73">
        <v>40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17</v>
      </c>
      <c r="H38" s="129"/>
      <c r="I38" s="127">
        <f t="shared" si="0"/>
        <v>0</v>
      </c>
      <c r="J38" s="127">
        <f t="shared" si="1"/>
        <v>0</v>
      </c>
      <c r="K38" s="127">
        <f t="shared" si="2"/>
        <v>0</v>
      </c>
      <c r="L38" s="73">
        <v>13</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10</v>
      </c>
      <c r="H39" s="129"/>
      <c r="I39" s="127">
        <f t="shared" si="0"/>
        <v>0</v>
      </c>
      <c r="J39" s="127">
        <f t="shared" si="1"/>
        <v>0</v>
      </c>
      <c r="K39" s="127">
        <f t="shared" si="2"/>
        <v>0</v>
      </c>
      <c r="L39" s="73">
        <v>8</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7</v>
      </c>
      <c r="H40" s="129"/>
      <c r="I40" s="127">
        <f t="shared" si="0"/>
        <v>0</v>
      </c>
      <c r="J40" s="127">
        <f t="shared" si="1"/>
        <v>0</v>
      </c>
      <c r="K40" s="127">
        <f t="shared" si="2"/>
        <v>0</v>
      </c>
      <c r="L40" s="73">
        <v>5</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17</v>
      </c>
      <c r="H41" s="129"/>
      <c r="I41" s="127">
        <f t="shared" si="0"/>
        <v>0</v>
      </c>
      <c r="J41" s="127">
        <f t="shared" si="1"/>
        <v>0</v>
      </c>
      <c r="K41" s="127">
        <f t="shared" si="2"/>
        <v>0</v>
      </c>
      <c r="L41" s="73">
        <v>13</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17</v>
      </c>
      <c r="H42" s="129"/>
      <c r="I42" s="127">
        <f t="shared" si="0"/>
        <v>0</v>
      </c>
      <c r="J42" s="127">
        <f t="shared" si="1"/>
        <v>0</v>
      </c>
      <c r="K42" s="127">
        <f t="shared" si="2"/>
        <v>0</v>
      </c>
      <c r="L42" s="73">
        <v>13</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24</v>
      </c>
      <c r="H43" s="129"/>
      <c r="I43" s="127">
        <f t="shared" si="0"/>
        <v>0</v>
      </c>
      <c r="J43" s="127">
        <f t="shared" si="1"/>
        <v>0</v>
      </c>
      <c r="K43" s="127">
        <f t="shared" si="2"/>
        <v>0</v>
      </c>
      <c r="L43" s="73">
        <v>24</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5</v>
      </c>
      <c r="H44" s="129"/>
      <c r="I44" s="127">
        <f t="shared" si="0"/>
        <v>0</v>
      </c>
      <c r="J44" s="127">
        <f t="shared" si="1"/>
        <v>0</v>
      </c>
      <c r="K44" s="127">
        <f t="shared" si="2"/>
        <v>0</v>
      </c>
      <c r="L44" s="73">
        <v>5</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1042</v>
      </c>
      <c r="H45" s="129"/>
      <c r="I45" s="127">
        <f t="shared" si="0"/>
        <v>0</v>
      </c>
      <c r="J45" s="127">
        <f t="shared" si="1"/>
        <v>0</v>
      </c>
      <c r="K45" s="127">
        <f t="shared" si="2"/>
        <v>0</v>
      </c>
      <c r="L45" s="73">
        <v>7436</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309</v>
      </c>
      <c r="H46" s="129"/>
      <c r="I46" s="127">
        <f t="shared" si="0"/>
        <v>0</v>
      </c>
      <c r="J46" s="127">
        <f t="shared" si="1"/>
        <v>0</v>
      </c>
      <c r="K46" s="127">
        <f t="shared" si="2"/>
        <v>0</v>
      </c>
      <c r="L46" s="73">
        <v>1998</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198</v>
      </c>
      <c r="H47" s="129"/>
      <c r="I47" s="127">
        <f t="shared" si="0"/>
        <v>0</v>
      </c>
      <c r="J47" s="127">
        <f t="shared" si="1"/>
        <v>0</v>
      </c>
      <c r="K47" s="127">
        <f t="shared" si="2"/>
        <v>0</v>
      </c>
      <c r="L47" s="73">
        <v>293</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226</v>
      </c>
      <c r="H48" s="130"/>
      <c r="I48" s="127">
        <f t="shared" si="0"/>
        <v>0</v>
      </c>
      <c r="J48" s="127">
        <f t="shared" si="1"/>
        <v>0</v>
      </c>
      <c r="K48" s="127">
        <f t="shared" si="2"/>
        <v>0</v>
      </c>
      <c r="L48" s="73">
        <v>185</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346</v>
      </c>
      <c r="H49" s="130"/>
      <c r="I49" s="127">
        <f t="shared" si="0"/>
        <v>0</v>
      </c>
      <c r="J49" s="127">
        <f t="shared" si="1"/>
        <v>0</v>
      </c>
      <c r="K49" s="127">
        <f t="shared" si="2"/>
        <v>0</v>
      </c>
      <c r="L49" s="73">
        <v>254</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104</v>
      </c>
      <c r="H50" s="129"/>
      <c r="I50" s="127">
        <f t="shared" si="0"/>
        <v>0</v>
      </c>
      <c r="J50" s="127">
        <f t="shared" si="1"/>
        <v>0</v>
      </c>
      <c r="K50" s="127">
        <f t="shared" si="2"/>
        <v>0</v>
      </c>
      <c r="L50" s="73">
        <v>76</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210</v>
      </c>
      <c r="H51" s="129"/>
      <c r="I51" s="127">
        <f t="shared" si="0"/>
        <v>0</v>
      </c>
      <c r="J51" s="127">
        <f t="shared" si="1"/>
        <v>0</v>
      </c>
      <c r="K51" s="127">
        <f t="shared" si="2"/>
        <v>0</v>
      </c>
      <c r="L51" s="73">
        <v>1370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52</v>
      </c>
      <c r="H52" s="130"/>
      <c r="I52" s="127">
        <f t="shared" si="0"/>
        <v>0</v>
      </c>
      <c r="J52" s="127">
        <f t="shared" si="1"/>
        <v>0</v>
      </c>
      <c r="K52" s="127">
        <f t="shared" si="2"/>
        <v>0</v>
      </c>
      <c r="L52" s="73">
        <v>25</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52</v>
      </c>
      <c r="H53" s="130"/>
      <c r="I53" s="127">
        <f t="shared" si="0"/>
        <v>0</v>
      </c>
      <c r="J53" s="127">
        <f t="shared" si="1"/>
        <v>0</v>
      </c>
      <c r="K53" s="127">
        <f t="shared" si="2"/>
        <v>0</v>
      </c>
      <c r="L53" s="73">
        <v>25</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1042</v>
      </c>
      <c r="H54" s="129"/>
      <c r="I54" s="127">
        <f t="shared" si="0"/>
        <v>0</v>
      </c>
      <c r="J54" s="127">
        <f t="shared" si="1"/>
        <v>0</v>
      </c>
      <c r="K54" s="127">
        <f t="shared" si="2"/>
        <v>0</v>
      </c>
      <c r="L54" s="73">
        <v>7436</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17</v>
      </c>
      <c r="H55" s="129"/>
      <c r="I55" s="127">
        <f t="shared" si="0"/>
        <v>0</v>
      </c>
      <c r="J55" s="127">
        <f t="shared" si="1"/>
        <v>0</v>
      </c>
      <c r="K55" s="127">
        <f t="shared" si="2"/>
        <v>0</v>
      </c>
      <c r="L55" s="73">
        <v>281</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1968</v>
      </c>
      <c r="H56" s="129"/>
      <c r="I56" s="127">
        <f t="shared" si="0"/>
        <v>0</v>
      </c>
      <c r="J56" s="127">
        <f t="shared" si="1"/>
        <v>0</v>
      </c>
      <c r="K56" s="127">
        <f t="shared" si="2"/>
        <v>0</v>
      </c>
      <c r="L56" s="73">
        <v>24420</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35</v>
      </c>
      <c r="H57" s="129"/>
      <c r="I57" s="127">
        <f t="shared" si="0"/>
        <v>0</v>
      </c>
      <c r="J57" s="127">
        <f t="shared" si="1"/>
        <v>0</v>
      </c>
      <c r="K57" s="127">
        <f t="shared" si="2"/>
        <v>0</v>
      </c>
      <c r="L57" s="73">
        <v>248</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21</v>
      </c>
      <c r="H58" s="129"/>
      <c r="I58" s="127">
        <f t="shared" si="0"/>
        <v>0</v>
      </c>
      <c r="J58" s="127">
        <f t="shared" si="1"/>
        <v>0</v>
      </c>
      <c r="K58" s="127">
        <f t="shared" si="2"/>
        <v>0</v>
      </c>
      <c r="L58" s="73">
        <v>7</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3</v>
      </c>
      <c r="H59" s="129"/>
      <c r="I59" s="127">
        <f t="shared" si="0"/>
        <v>0</v>
      </c>
      <c r="J59" s="127">
        <f t="shared" si="1"/>
        <v>0</v>
      </c>
      <c r="K59" s="127">
        <f t="shared" si="2"/>
        <v>0</v>
      </c>
      <c r="L59" s="73">
        <v>3</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v>24</v>
      </c>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v>1</v>
      </c>
      <c r="H74" s="129"/>
      <c r="I74" s="127">
        <f t="shared" si="7"/>
        <v>0</v>
      </c>
      <c r="J74" s="127">
        <f t="shared" si="8"/>
        <v>0</v>
      </c>
      <c r="K74" s="127">
        <f t="shared" si="9"/>
        <v>0</v>
      </c>
      <c r="L74" s="73">
        <v>1</v>
      </c>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4</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v>3</v>
      </c>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vt7lo+9XfqxOAIgssHM/cUF7ZlgxW0+KZ4zHtp3GZFYUstySnGeSsvH2/SgmjqjFo0BKBCMd525tdtAgNmzvAg==" saltValue="gGPgTAhjkLyRW8ZWmQZmmw=="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B3F5C-A970-49A2-B1E0-255EA93A84AC}">
  <dimension ref="A1:R79"/>
  <sheetViews>
    <sheetView topLeftCell="E1" zoomScale="55" zoomScaleNormal="55" workbookViewId="0">
      <pane ySplit="4" topLeftCell="A74"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366</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17995</v>
      </c>
      <c r="H5" s="129"/>
      <c r="I5" s="127">
        <f>H5*18%</f>
        <v>0</v>
      </c>
      <c r="J5" s="127">
        <f>I5+H5</f>
        <v>0</v>
      </c>
      <c r="K5" s="127">
        <f>J5*G5</f>
        <v>0</v>
      </c>
      <c r="L5" s="73">
        <v>16385</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206</v>
      </c>
      <c r="H6" s="129"/>
      <c r="I6" s="127">
        <f t="shared" ref="I6:I69" si="0">H6*18%</f>
        <v>0</v>
      </c>
      <c r="J6" s="127">
        <f t="shared" ref="J6:J69" si="1">I6+H6</f>
        <v>0</v>
      </c>
      <c r="K6" s="127">
        <f t="shared" ref="K6:K69" si="2">J6*G6</f>
        <v>0</v>
      </c>
      <c r="L6" s="73">
        <v>206</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1700</v>
      </c>
      <c r="H7" s="129"/>
      <c r="I7" s="127">
        <f t="shared" si="0"/>
        <v>0</v>
      </c>
      <c r="J7" s="127">
        <f t="shared" si="1"/>
        <v>0</v>
      </c>
      <c r="K7" s="127">
        <f t="shared" si="2"/>
        <v>0</v>
      </c>
      <c r="L7" s="73">
        <v>1700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7616</v>
      </c>
      <c r="H8" s="129"/>
      <c r="I8" s="127">
        <f t="shared" si="0"/>
        <v>0</v>
      </c>
      <c r="J8" s="127">
        <f t="shared" si="1"/>
        <v>0</v>
      </c>
      <c r="K8" s="127">
        <f t="shared" si="2"/>
        <v>0</v>
      </c>
      <c r="L8" s="73">
        <v>7616</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1904</v>
      </c>
      <c r="H9" s="129"/>
      <c r="I9" s="127">
        <f t="shared" si="0"/>
        <v>0</v>
      </c>
      <c r="J9" s="127">
        <f t="shared" si="1"/>
        <v>0</v>
      </c>
      <c r="K9" s="127">
        <f t="shared" si="2"/>
        <v>0</v>
      </c>
      <c r="L9" s="73">
        <v>1904</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8030</v>
      </c>
      <c r="H10" s="129"/>
      <c r="I10" s="127">
        <f t="shared" si="0"/>
        <v>0</v>
      </c>
      <c r="J10" s="127">
        <f t="shared" si="1"/>
        <v>0</v>
      </c>
      <c r="K10" s="127">
        <f t="shared" si="2"/>
        <v>0</v>
      </c>
      <c r="L10" s="73">
        <v>8030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910</v>
      </c>
      <c r="H11" s="129"/>
      <c r="I11" s="127">
        <f t="shared" si="0"/>
        <v>0</v>
      </c>
      <c r="J11" s="127">
        <f t="shared" si="1"/>
        <v>0</v>
      </c>
      <c r="K11" s="127">
        <f t="shared" si="2"/>
        <v>0</v>
      </c>
      <c r="L11" s="73">
        <v>910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5400</v>
      </c>
      <c r="H12" s="129"/>
      <c r="I12" s="127">
        <f t="shared" si="0"/>
        <v>0</v>
      </c>
      <c r="J12" s="127">
        <f t="shared" si="1"/>
        <v>0</v>
      </c>
      <c r="K12" s="127">
        <f t="shared" si="2"/>
        <v>0</v>
      </c>
      <c r="L12" s="73">
        <v>4920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6090</v>
      </c>
      <c r="H13" s="129"/>
      <c r="I13" s="127">
        <f t="shared" si="0"/>
        <v>0</v>
      </c>
      <c r="J13" s="127">
        <f t="shared" si="1"/>
        <v>0</v>
      </c>
      <c r="K13" s="127">
        <f t="shared" si="2"/>
        <v>0</v>
      </c>
      <c r="L13" s="73">
        <v>6090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610</v>
      </c>
      <c r="H14" s="129"/>
      <c r="I14" s="127">
        <f t="shared" si="0"/>
        <v>0</v>
      </c>
      <c r="J14" s="127">
        <f t="shared" si="1"/>
        <v>0</v>
      </c>
      <c r="K14" s="127">
        <f t="shared" si="2"/>
        <v>0</v>
      </c>
      <c r="L14" s="73">
        <v>610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8998</v>
      </c>
      <c r="H15" s="129"/>
      <c r="I15" s="127">
        <f t="shared" si="0"/>
        <v>0</v>
      </c>
      <c r="J15" s="127">
        <f t="shared" si="1"/>
        <v>0</v>
      </c>
      <c r="K15" s="127">
        <f t="shared" si="2"/>
        <v>0</v>
      </c>
      <c r="L15" s="73">
        <v>8193</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542</v>
      </c>
      <c r="H16" s="129"/>
      <c r="I16" s="127">
        <f t="shared" si="0"/>
        <v>0</v>
      </c>
      <c r="J16" s="127">
        <f t="shared" si="1"/>
        <v>0</v>
      </c>
      <c r="K16" s="127">
        <f t="shared" si="2"/>
        <v>0</v>
      </c>
      <c r="L16" s="73">
        <v>501</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39</v>
      </c>
      <c r="H17" s="129"/>
      <c r="I17" s="127">
        <f t="shared" si="0"/>
        <v>0</v>
      </c>
      <c r="J17" s="127">
        <f t="shared" si="1"/>
        <v>0</v>
      </c>
      <c r="K17" s="127">
        <f t="shared" si="2"/>
        <v>0</v>
      </c>
      <c r="L17" s="73">
        <v>39</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18</v>
      </c>
      <c r="H18" s="129"/>
      <c r="I18" s="127">
        <f t="shared" si="0"/>
        <v>0</v>
      </c>
      <c r="J18" s="127">
        <f t="shared" si="1"/>
        <v>0</v>
      </c>
      <c r="K18" s="127">
        <f t="shared" si="2"/>
        <v>0</v>
      </c>
      <c r="L18" s="73">
        <v>18</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147.20000000000002</v>
      </c>
      <c r="H19" s="129"/>
      <c r="I19" s="127">
        <f t="shared" si="0"/>
        <v>0</v>
      </c>
      <c r="J19" s="127">
        <f t="shared" si="1"/>
        <v>0</v>
      </c>
      <c r="K19" s="127">
        <f t="shared" si="2"/>
        <v>0</v>
      </c>
      <c r="L19" s="73">
        <v>147.20000000000002</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36.799999999999983</v>
      </c>
      <c r="H20" s="129"/>
      <c r="I20" s="127">
        <f t="shared" si="0"/>
        <v>0</v>
      </c>
      <c r="J20" s="127">
        <f t="shared" si="1"/>
        <v>0</v>
      </c>
      <c r="K20" s="127">
        <f t="shared" si="2"/>
        <v>0</v>
      </c>
      <c r="L20" s="73">
        <v>36.799999999999983</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560</v>
      </c>
      <c r="H21" s="129"/>
      <c r="I21" s="127">
        <f t="shared" si="0"/>
        <v>0</v>
      </c>
      <c r="J21" s="127">
        <f t="shared" si="1"/>
        <v>0</v>
      </c>
      <c r="K21" s="127">
        <f t="shared" si="2"/>
        <v>0</v>
      </c>
      <c r="L21" s="73">
        <v>519</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18</v>
      </c>
      <c r="H22" s="129"/>
      <c r="I22" s="127">
        <f t="shared" si="0"/>
        <v>0</v>
      </c>
      <c r="J22" s="127">
        <f t="shared" si="1"/>
        <v>0</v>
      </c>
      <c r="K22" s="127">
        <f t="shared" si="2"/>
        <v>0</v>
      </c>
      <c r="L22" s="73">
        <v>18</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57</v>
      </c>
      <c r="H23" s="129"/>
      <c r="I23" s="127">
        <f t="shared" si="0"/>
        <v>0</v>
      </c>
      <c r="J23" s="127">
        <f t="shared" si="1"/>
        <v>0</v>
      </c>
      <c r="K23" s="127">
        <f t="shared" si="2"/>
        <v>0</v>
      </c>
      <c r="L23" s="73">
        <v>57</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18</v>
      </c>
      <c r="H24" s="129"/>
      <c r="I24" s="127">
        <f t="shared" si="0"/>
        <v>0</v>
      </c>
      <c r="J24" s="127">
        <f t="shared" si="1"/>
        <v>0</v>
      </c>
      <c r="K24" s="127">
        <f t="shared" si="2"/>
        <v>0</v>
      </c>
      <c r="L24" s="73">
        <v>18</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330</v>
      </c>
      <c r="H25" s="129"/>
      <c r="I25" s="127">
        <f t="shared" si="0"/>
        <v>0</v>
      </c>
      <c r="J25" s="127">
        <f t="shared" si="1"/>
        <v>0</v>
      </c>
      <c r="K25" s="127">
        <f t="shared" si="2"/>
        <v>0</v>
      </c>
      <c r="L25" s="73">
        <v>330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33</v>
      </c>
      <c r="H26" s="129"/>
      <c r="I26" s="127">
        <f t="shared" si="0"/>
        <v>0</v>
      </c>
      <c r="J26" s="127">
        <f t="shared" si="1"/>
        <v>0</v>
      </c>
      <c r="K26" s="127">
        <f t="shared" si="2"/>
        <v>0</v>
      </c>
      <c r="L26" s="73">
        <v>33</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66</v>
      </c>
      <c r="H27" s="129"/>
      <c r="I27" s="127">
        <f t="shared" si="0"/>
        <v>0</v>
      </c>
      <c r="J27" s="127">
        <f t="shared" si="1"/>
        <v>0</v>
      </c>
      <c r="K27" s="127">
        <f t="shared" si="2"/>
        <v>0</v>
      </c>
      <c r="L27" s="73">
        <v>66</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58</v>
      </c>
      <c r="H28" s="129"/>
      <c r="I28" s="127">
        <f t="shared" si="0"/>
        <v>0</v>
      </c>
      <c r="J28" s="127">
        <f t="shared" si="1"/>
        <v>0</v>
      </c>
      <c r="K28" s="127">
        <f t="shared" si="2"/>
        <v>0</v>
      </c>
      <c r="L28" s="73">
        <v>58</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28</v>
      </c>
      <c r="H29" s="129"/>
      <c r="I29" s="127">
        <f t="shared" si="0"/>
        <v>0</v>
      </c>
      <c r="J29" s="127">
        <f t="shared" si="1"/>
        <v>0</v>
      </c>
      <c r="K29" s="127">
        <f t="shared" si="2"/>
        <v>0</v>
      </c>
      <c r="L29" s="73">
        <v>28</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14</v>
      </c>
      <c r="H30" s="129"/>
      <c r="I30" s="127">
        <f t="shared" si="0"/>
        <v>0</v>
      </c>
      <c r="J30" s="127">
        <f t="shared" si="1"/>
        <v>0</v>
      </c>
      <c r="K30" s="127">
        <f t="shared" si="2"/>
        <v>0</v>
      </c>
      <c r="L30" s="73">
        <v>14</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11.200000000000001</v>
      </c>
      <c r="H31" s="129"/>
      <c r="I31" s="127">
        <f t="shared" si="0"/>
        <v>0</v>
      </c>
      <c r="J31" s="127">
        <f t="shared" si="1"/>
        <v>0</v>
      </c>
      <c r="K31" s="127">
        <f t="shared" si="2"/>
        <v>0</v>
      </c>
      <c r="L31" s="73">
        <v>11.200000000000001</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5.6000000000000005</v>
      </c>
      <c r="H32" s="129"/>
      <c r="I32" s="127">
        <f t="shared" si="0"/>
        <v>0</v>
      </c>
      <c r="J32" s="127">
        <f t="shared" si="1"/>
        <v>0</v>
      </c>
      <c r="K32" s="127">
        <f t="shared" si="2"/>
        <v>0</v>
      </c>
      <c r="L32" s="73">
        <v>5.6000000000000005</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5.6000000000000005</v>
      </c>
      <c r="H33" s="129"/>
      <c r="I33" s="127">
        <f t="shared" si="0"/>
        <v>0</v>
      </c>
      <c r="J33" s="127">
        <f t="shared" si="1"/>
        <v>0</v>
      </c>
      <c r="K33" s="127">
        <f t="shared" si="2"/>
        <v>0</v>
      </c>
      <c r="L33" s="73">
        <v>5.6000000000000005</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3</v>
      </c>
      <c r="H34" s="129"/>
      <c r="I34" s="127">
        <f t="shared" si="0"/>
        <v>0</v>
      </c>
      <c r="J34" s="127">
        <f t="shared" si="1"/>
        <v>0</v>
      </c>
      <c r="K34" s="127">
        <f t="shared" si="2"/>
        <v>0</v>
      </c>
      <c r="L34" s="73">
        <v>3</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17</v>
      </c>
      <c r="H35" s="129"/>
      <c r="I35" s="127">
        <f t="shared" si="0"/>
        <v>0</v>
      </c>
      <c r="J35" s="127">
        <f t="shared" si="1"/>
        <v>0</v>
      </c>
      <c r="K35" s="127">
        <f t="shared" si="2"/>
        <v>0</v>
      </c>
      <c r="L35" s="73">
        <v>17</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12</v>
      </c>
      <c r="H36" s="129"/>
      <c r="I36" s="127">
        <f t="shared" si="0"/>
        <v>0</v>
      </c>
      <c r="J36" s="127">
        <f t="shared" si="1"/>
        <v>0</v>
      </c>
      <c r="K36" s="127">
        <f t="shared" si="2"/>
        <v>0</v>
      </c>
      <c r="L36" s="73">
        <v>12</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20</v>
      </c>
      <c r="H37" s="129"/>
      <c r="I37" s="127">
        <f t="shared" si="0"/>
        <v>0</v>
      </c>
      <c r="J37" s="127">
        <f t="shared" si="1"/>
        <v>0</v>
      </c>
      <c r="K37" s="127">
        <f t="shared" si="2"/>
        <v>0</v>
      </c>
      <c r="L37" s="73">
        <v>20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6</v>
      </c>
      <c r="H38" s="129"/>
      <c r="I38" s="127">
        <f t="shared" si="0"/>
        <v>0</v>
      </c>
      <c r="J38" s="127">
        <f t="shared" si="1"/>
        <v>0</v>
      </c>
      <c r="K38" s="127">
        <f t="shared" si="2"/>
        <v>0</v>
      </c>
      <c r="L38" s="73">
        <v>6</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4</v>
      </c>
      <c r="H39" s="129"/>
      <c r="I39" s="127">
        <f t="shared" si="0"/>
        <v>0</v>
      </c>
      <c r="J39" s="127">
        <f t="shared" si="1"/>
        <v>0</v>
      </c>
      <c r="K39" s="127">
        <f t="shared" si="2"/>
        <v>0</v>
      </c>
      <c r="L39" s="73">
        <v>4</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2</v>
      </c>
      <c r="H40" s="129"/>
      <c r="I40" s="127">
        <f t="shared" si="0"/>
        <v>0</v>
      </c>
      <c r="J40" s="127">
        <f t="shared" si="1"/>
        <v>0</v>
      </c>
      <c r="K40" s="127">
        <f t="shared" si="2"/>
        <v>0</v>
      </c>
      <c r="L40" s="73">
        <v>2</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6</v>
      </c>
      <c r="H41" s="129"/>
      <c r="I41" s="127">
        <f t="shared" si="0"/>
        <v>0</v>
      </c>
      <c r="J41" s="127">
        <f t="shared" si="1"/>
        <v>0</v>
      </c>
      <c r="K41" s="127">
        <f t="shared" si="2"/>
        <v>0</v>
      </c>
      <c r="L41" s="73">
        <v>6</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6</v>
      </c>
      <c r="H42" s="129"/>
      <c r="I42" s="127">
        <f t="shared" si="0"/>
        <v>0</v>
      </c>
      <c r="J42" s="127">
        <f t="shared" si="1"/>
        <v>0</v>
      </c>
      <c r="K42" s="127">
        <f t="shared" si="2"/>
        <v>0</v>
      </c>
      <c r="L42" s="73">
        <v>6</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12</v>
      </c>
      <c r="H43" s="129"/>
      <c r="I43" s="127">
        <f t="shared" si="0"/>
        <v>0</v>
      </c>
      <c r="J43" s="127">
        <f t="shared" si="1"/>
        <v>0</v>
      </c>
      <c r="K43" s="127">
        <f t="shared" si="2"/>
        <v>0</v>
      </c>
      <c r="L43" s="73">
        <v>12</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2</v>
      </c>
      <c r="H44" s="129"/>
      <c r="I44" s="127">
        <f t="shared" si="0"/>
        <v>0</v>
      </c>
      <c r="J44" s="127">
        <f t="shared" si="1"/>
        <v>0</v>
      </c>
      <c r="K44" s="127">
        <f t="shared" si="2"/>
        <v>0</v>
      </c>
      <c r="L44" s="73">
        <v>2</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2699</v>
      </c>
      <c r="H45" s="129"/>
      <c r="I45" s="127">
        <f t="shared" si="0"/>
        <v>0</v>
      </c>
      <c r="J45" s="127">
        <f t="shared" si="1"/>
        <v>0</v>
      </c>
      <c r="K45" s="127">
        <f t="shared" si="2"/>
        <v>0</v>
      </c>
      <c r="L45" s="73">
        <v>2458</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1523</v>
      </c>
      <c r="H46" s="129"/>
      <c r="I46" s="127">
        <f t="shared" si="0"/>
        <v>0</v>
      </c>
      <c r="J46" s="127">
        <f t="shared" si="1"/>
        <v>0</v>
      </c>
      <c r="K46" s="127">
        <f t="shared" si="2"/>
        <v>0</v>
      </c>
      <c r="L46" s="73">
        <v>1523</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166</v>
      </c>
      <c r="H47" s="129"/>
      <c r="I47" s="127">
        <f t="shared" si="0"/>
        <v>0</v>
      </c>
      <c r="J47" s="127">
        <f t="shared" si="1"/>
        <v>0</v>
      </c>
      <c r="K47" s="127">
        <f t="shared" si="2"/>
        <v>0</v>
      </c>
      <c r="L47" s="73">
        <v>166</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125</v>
      </c>
      <c r="H48" s="129"/>
      <c r="I48" s="127">
        <f t="shared" si="0"/>
        <v>0</v>
      </c>
      <c r="J48" s="127">
        <f t="shared" si="1"/>
        <v>0</v>
      </c>
      <c r="K48" s="127">
        <f t="shared" si="2"/>
        <v>0</v>
      </c>
      <c r="L48" s="73">
        <v>125</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118</v>
      </c>
      <c r="H49" s="129"/>
      <c r="I49" s="127">
        <f t="shared" si="0"/>
        <v>0</v>
      </c>
      <c r="J49" s="127">
        <f t="shared" si="1"/>
        <v>0</v>
      </c>
      <c r="K49" s="127">
        <f t="shared" si="2"/>
        <v>0</v>
      </c>
      <c r="L49" s="73">
        <v>118</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35</v>
      </c>
      <c r="H50" s="129"/>
      <c r="I50" s="127">
        <f t="shared" si="0"/>
        <v>0</v>
      </c>
      <c r="J50" s="127">
        <f t="shared" si="1"/>
        <v>0</v>
      </c>
      <c r="K50" s="127">
        <f t="shared" si="2"/>
        <v>0</v>
      </c>
      <c r="L50" s="73">
        <v>35</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1050</v>
      </c>
      <c r="H51" s="129"/>
      <c r="I51" s="127">
        <f t="shared" si="0"/>
        <v>0</v>
      </c>
      <c r="J51" s="127">
        <f t="shared" si="1"/>
        <v>0</v>
      </c>
      <c r="K51" s="127">
        <f t="shared" si="2"/>
        <v>0</v>
      </c>
      <c r="L51" s="73">
        <v>1050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22</v>
      </c>
      <c r="H52" s="129"/>
      <c r="I52" s="127">
        <f t="shared" si="0"/>
        <v>0</v>
      </c>
      <c r="J52" s="127">
        <f t="shared" si="1"/>
        <v>0</v>
      </c>
      <c r="K52" s="127">
        <f t="shared" si="2"/>
        <v>0</v>
      </c>
      <c r="L52" s="73">
        <v>22</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22</v>
      </c>
      <c r="H53" s="129"/>
      <c r="I53" s="127">
        <f t="shared" si="0"/>
        <v>0</v>
      </c>
      <c r="J53" s="127">
        <f t="shared" si="1"/>
        <v>0</v>
      </c>
      <c r="K53" s="127">
        <f t="shared" si="2"/>
        <v>0</v>
      </c>
      <c r="L53" s="73">
        <v>22</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2699</v>
      </c>
      <c r="H54" s="129"/>
      <c r="I54" s="127">
        <f t="shared" si="0"/>
        <v>0</v>
      </c>
      <c r="J54" s="127">
        <f t="shared" si="1"/>
        <v>0</v>
      </c>
      <c r="K54" s="127">
        <f t="shared" si="2"/>
        <v>0</v>
      </c>
      <c r="L54" s="73">
        <v>2458</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692</v>
      </c>
      <c r="H55" s="129"/>
      <c r="I55" s="127">
        <f t="shared" si="0"/>
        <v>0</v>
      </c>
      <c r="J55" s="127">
        <f t="shared" si="1"/>
        <v>0</v>
      </c>
      <c r="K55" s="127">
        <f t="shared" si="2"/>
        <v>0</v>
      </c>
      <c r="L55" s="73">
        <v>173</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11940</v>
      </c>
      <c r="H56" s="129"/>
      <c r="I56" s="127">
        <f t="shared" si="0"/>
        <v>0</v>
      </c>
      <c r="J56" s="127">
        <f t="shared" si="1"/>
        <v>0</v>
      </c>
      <c r="K56" s="127">
        <f t="shared" si="2"/>
        <v>0</v>
      </c>
      <c r="L56" s="73">
        <v>11940</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90</v>
      </c>
      <c r="H57" s="129"/>
      <c r="I57" s="127">
        <f t="shared" si="0"/>
        <v>0</v>
      </c>
      <c r="J57" s="127">
        <f t="shared" si="1"/>
        <v>0</v>
      </c>
      <c r="K57" s="127">
        <f t="shared" si="2"/>
        <v>0</v>
      </c>
      <c r="L57" s="73">
        <v>82</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5</v>
      </c>
      <c r="H58" s="129"/>
      <c r="I58" s="127">
        <f t="shared" si="0"/>
        <v>0</v>
      </c>
      <c r="J58" s="127">
        <f t="shared" si="1"/>
        <v>0</v>
      </c>
      <c r="K58" s="127">
        <f t="shared" si="2"/>
        <v>0</v>
      </c>
      <c r="L58" s="73">
        <v>5</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1</v>
      </c>
      <c r="H59" s="129"/>
      <c r="I59" s="127">
        <f t="shared" si="0"/>
        <v>0</v>
      </c>
      <c r="J59" s="127">
        <f t="shared" si="1"/>
        <v>0</v>
      </c>
      <c r="K59" s="127">
        <f t="shared" si="2"/>
        <v>0</v>
      </c>
      <c r="L59" s="73">
        <v>1</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c r="H74" s="129"/>
      <c r="I74" s="127">
        <f t="shared" si="7"/>
        <v>0</v>
      </c>
      <c r="J74" s="127">
        <f t="shared" si="8"/>
        <v>0</v>
      </c>
      <c r="K74" s="127">
        <f t="shared" si="9"/>
        <v>0</v>
      </c>
      <c r="L74" s="73"/>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kJTXJftCWeT5h+OiZGT2o5TOEtwS8rAoMlk+/5IYznAFYr6kukHIDdacYKmjPkJB1ojJvX5GwHLAW+c/nRfweA==" saltValue="E9CTartItX1D0p9RcTpuSA=="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D8017-D42F-437A-9E3F-9AC36A886362}">
  <dimension ref="A1:R79"/>
  <sheetViews>
    <sheetView topLeftCell="E1" zoomScale="55" zoomScaleNormal="55" workbookViewId="0">
      <pane ySplit="4" topLeftCell="A74"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367</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17737</v>
      </c>
      <c r="H5" s="129"/>
      <c r="I5" s="127">
        <f>H5*18%</f>
        <v>0</v>
      </c>
      <c r="J5" s="127">
        <f>I5+H5</f>
        <v>0</v>
      </c>
      <c r="K5" s="127">
        <f>J5*G5</f>
        <v>0</v>
      </c>
      <c r="L5" s="73">
        <v>18780</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1711</v>
      </c>
      <c r="H6" s="129"/>
      <c r="I6" s="127">
        <f t="shared" ref="I6:I69" si="0">H6*18%</f>
        <v>0</v>
      </c>
      <c r="J6" s="127">
        <f t="shared" ref="J6:J69" si="1">I6+H6</f>
        <v>0</v>
      </c>
      <c r="K6" s="127">
        <f t="shared" ref="K6:K69" si="2">J6*G6</f>
        <v>0</v>
      </c>
      <c r="L6" s="73">
        <v>1711</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5030</v>
      </c>
      <c r="H7" s="129"/>
      <c r="I7" s="127">
        <f t="shared" si="0"/>
        <v>0</v>
      </c>
      <c r="J7" s="127">
        <f t="shared" si="1"/>
        <v>0</v>
      </c>
      <c r="K7" s="127">
        <f t="shared" si="2"/>
        <v>0</v>
      </c>
      <c r="L7" s="73">
        <v>5030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5216</v>
      </c>
      <c r="H8" s="129"/>
      <c r="I8" s="127">
        <f t="shared" si="0"/>
        <v>0</v>
      </c>
      <c r="J8" s="127">
        <f t="shared" si="1"/>
        <v>0</v>
      </c>
      <c r="K8" s="127">
        <f t="shared" si="2"/>
        <v>0</v>
      </c>
      <c r="L8" s="73">
        <v>5216</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1304</v>
      </c>
      <c r="H9" s="129"/>
      <c r="I9" s="127">
        <f t="shared" si="0"/>
        <v>0</v>
      </c>
      <c r="J9" s="127">
        <f t="shared" si="1"/>
        <v>0</v>
      </c>
      <c r="K9" s="127">
        <f t="shared" si="2"/>
        <v>0</v>
      </c>
      <c r="L9" s="73">
        <v>1304</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3000</v>
      </c>
      <c r="H10" s="129"/>
      <c r="I10" s="127">
        <f t="shared" si="0"/>
        <v>0</v>
      </c>
      <c r="J10" s="127">
        <f t="shared" si="1"/>
        <v>0</v>
      </c>
      <c r="K10" s="127">
        <f t="shared" si="2"/>
        <v>0</v>
      </c>
      <c r="L10" s="73">
        <v>3000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300</v>
      </c>
      <c r="H11" s="129"/>
      <c r="I11" s="127">
        <f t="shared" si="0"/>
        <v>0</v>
      </c>
      <c r="J11" s="127">
        <f t="shared" si="1"/>
        <v>0</v>
      </c>
      <c r="K11" s="127">
        <f t="shared" si="2"/>
        <v>0</v>
      </c>
      <c r="L11" s="73">
        <v>300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5320</v>
      </c>
      <c r="H12" s="129"/>
      <c r="I12" s="127">
        <f t="shared" si="0"/>
        <v>0</v>
      </c>
      <c r="J12" s="127">
        <f t="shared" si="1"/>
        <v>0</v>
      </c>
      <c r="K12" s="127">
        <f t="shared" si="2"/>
        <v>0</v>
      </c>
      <c r="L12" s="73">
        <v>5630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4170</v>
      </c>
      <c r="H13" s="129"/>
      <c r="I13" s="127">
        <f t="shared" si="0"/>
        <v>0</v>
      </c>
      <c r="J13" s="127">
        <f t="shared" si="1"/>
        <v>0</v>
      </c>
      <c r="K13" s="127">
        <f t="shared" si="2"/>
        <v>0</v>
      </c>
      <c r="L13" s="73">
        <v>4170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420</v>
      </c>
      <c r="H14" s="129"/>
      <c r="I14" s="127">
        <f t="shared" si="0"/>
        <v>0</v>
      </c>
      <c r="J14" s="127">
        <f t="shared" si="1"/>
        <v>0</v>
      </c>
      <c r="K14" s="127">
        <f t="shared" si="2"/>
        <v>0</v>
      </c>
      <c r="L14" s="73">
        <v>420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8869</v>
      </c>
      <c r="H15" s="129"/>
      <c r="I15" s="127">
        <f t="shared" si="0"/>
        <v>0</v>
      </c>
      <c r="J15" s="127">
        <f t="shared" si="1"/>
        <v>0</v>
      </c>
      <c r="K15" s="127">
        <f t="shared" si="2"/>
        <v>0</v>
      </c>
      <c r="L15" s="73">
        <v>9390</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138</v>
      </c>
      <c r="H16" s="129"/>
      <c r="I16" s="127">
        <f t="shared" si="0"/>
        <v>0</v>
      </c>
      <c r="J16" s="127">
        <f t="shared" si="1"/>
        <v>0</v>
      </c>
      <c r="K16" s="127">
        <f t="shared" si="2"/>
        <v>0</v>
      </c>
      <c r="L16" s="73">
        <v>156</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5</v>
      </c>
      <c r="H17" s="129"/>
      <c r="I17" s="127">
        <f t="shared" si="0"/>
        <v>0</v>
      </c>
      <c r="J17" s="127">
        <f t="shared" si="1"/>
        <v>0</v>
      </c>
      <c r="K17" s="127">
        <f t="shared" si="2"/>
        <v>0</v>
      </c>
      <c r="L17" s="73">
        <v>5</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20</v>
      </c>
      <c r="H18" s="129"/>
      <c r="I18" s="127">
        <f t="shared" si="0"/>
        <v>0</v>
      </c>
      <c r="J18" s="127">
        <f t="shared" si="1"/>
        <v>0</v>
      </c>
      <c r="K18" s="127">
        <f t="shared" si="2"/>
        <v>0</v>
      </c>
      <c r="L18" s="73">
        <v>20</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161.60000000000002</v>
      </c>
      <c r="H19" s="129"/>
      <c r="I19" s="127">
        <f t="shared" si="0"/>
        <v>0</v>
      </c>
      <c r="J19" s="127">
        <f t="shared" si="1"/>
        <v>0</v>
      </c>
      <c r="K19" s="127">
        <f t="shared" si="2"/>
        <v>0</v>
      </c>
      <c r="L19" s="73">
        <v>161.60000000000002</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40.399999999999977</v>
      </c>
      <c r="H20" s="129"/>
      <c r="I20" s="127">
        <f t="shared" si="0"/>
        <v>0</v>
      </c>
      <c r="J20" s="127">
        <f t="shared" si="1"/>
        <v>0</v>
      </c>
      <c r="K20" s="127">
        <f t="shared" si="2"/>
        <v>0</v>
      </c>
      <c r="L20" s="73">
        <v>40.399999999999977</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158</v>
      </c>
      <c r="H21" s="129"/>
      <c r="I21" s="127">
        <f t="shared" si="0"/>
        <v>0</v>
      </c>
      <c r="J21" s="127">
        <f t="shared" si="1"/>
        <v>0</v>
      </c>
      <c r="K21" s="127">
        <f t="shared" si="2"/>
        <v>0</v>
      </c>
      <c r="L21" s="73">
        <v>176</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20</v>
      </c>
      <c r="H22" s="129"/>
      <c r="I22" s="127">
        <f t="shared" si="0"/>
        <v>0</v>
      </c>
      <c r="J22" s="127">
        <f t="shared" si="1"/>
        <v>0</v>
      </c>
      <c r="K22" s="127">
        <f t="shared" si="2"/>
        <v>0</v>
      </c>
      <c r="L22" s="73">
        <v>20</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25</v>
      </c>
      <c r="H23" s="129"/>
      <c r="I23" s="127">
        <f t="shared" si="0"/>
        <v>0</v>
      </c>
      <c r="J23" s="127">
        <f t="shared" si="1"/>
        <v>0</v>
      </c>
      <c r="K23" s="127">
        <f t="shared" si="2"/>
        <v>0</v>
      </c>
      <c r="L23" s="73">
        <v>25</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20</v>
      </c>
      <c r="H24" s="129"/>
      <c r="I24" s="127">
        <f t="shared" si="0"/>
        <v>0</v>
      </c>
      <c r="J24" s="127">
        <f t="shared" si="1"/>
        <v>0</v>
      </c>
      <c r="K24" s="127">
        <f t="shared" si="2"/>
        <v>0</v>
      </c>
      <c r="L24" s="73">
        <v>20</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280</v>
      </c>
      <c r="H25" s="129"/>
      <c r="I25" s="127">
        <f t="shared" si="0"/>
        <v>0</v>
      </c>
      <c r="J25" s="127">
        <f t="shared" si="1"/>
        <v>0</v>
      </c>
      <c r="K25" s="127">
        <f t="shared" si="2"/>
        <v>0</v>
      </c>
      <c r="L25" s="73">
        <v>280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28</v>
      </c>
      <c r="H26" s="129"/>
      <c r="I26" s="127">
        <f t="shared" si="0"/>
        <v>0</v>
      </c>
      <c r="J26" s="127">
        <f t="shared" si="1"/>
        <v>0</v>
      </c>
      <c r="K26" s="127">
        <f t="shared" si="2"/>
        <v>0</v>
      </c>
      <c r="L26" s="73">
        <v>28</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56</v>
      </c>
      <c r="H27" s="129"/>
      <c r="I27" s="127">
        <f t="shared" si="0"/>
        <v>0</v>
      </c>
      <c r="J27" s="127">
        <f t="shared" si="1"/>
        <v>0</v>
      </c>
      <c r="K27" s="127">
        <f t="shared" si="2"/>
        <v>0</v>
      </c>
      <c r="L27" s="73">
        <v>56</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28</v>
      </c>
      <c r="H28" s="129"/>
      <c r="I28" s="127">
        <f t="shared" si="0"/>
        <v>0</v>
      </c>
      <c r="J28" s="127">
        <f t="shared" si="1"/>
        <v>0</v>
      </c>
      <c r="K28" s="127">
        <f t="shared" si="2"/>
        <v>0</v>
      </c>
      <c r="L28" s="73">
        <v>28</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8</v>
      </c>
      <c r="H29" s="129"/>
      <c r="I29" s="127">
        <f t="shared" si="0"/>
        <v>0</v>
      </c>
      <c r="J29" s="127">
        <f t="shared" si="1"/>
        <v>0</v>
      </c>
      <c r="K29" s="127">
        <f t="shared" si="2"/>
        <v>0</v>
      </c>
      <c r="L29" s="73">
        <v>8</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4</v>
      </c>
      <c r="H30" s="129"/>
      <c r="I30" s="127">
        <f t="shared" si="0"/>
        <v>0</v>
      </c>
      <c r="J30" s="127">
        <f t="shared" si="1"/>
        <v>0</v>
      </c>
      <c r="K30" s="127">
        <f t="shared" si="2"/>
        <v>0</v>
      </c>
      <c r="L30" s="73">
        <v>4</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3.2</v>
      </c>
      <c r="H31" s="129"/>
      <c r="I31" s="127">
        <f t="shared" si="0"/>
        <v>0</v>
      </c>
      <c r="J31" s="127">
        <f t="shared" si="1"/>
        <v>0</v>
      </c>
      <c r="K31" s="127">
        <f t="shared" si="2"/>
        <v>0</v>
      </c>
      <c r="L31" s="73">
        <v>3.2</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1.6</v>
      </c>
      <c r="H32" s="129"/>
      <c r="I32" s="127">
        <f t="shared" si="0"/>
        <v>0</v>
      </c>
      <c r="J32" s="127">
        <f t="shared" si="1"/>
        <v>0</v>
      </c>
      <c r="K32" s="127">
        <f t="shared" si="2"/>
        <v>0</v>
      </c>
      <c r="L32" s="73">
        <v>1.6</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1.6</v>
      </c>
      <c r="H33" s="129"/>
      <c r="I33" s="127">
        <f t="shared" si="0"/>
        <v>0</v>
      </c>
      <c r="J33" s="127">
        <f t="shared" si="1"/>
        <v>0</v>
      </c>
      <c r="K33" s="127">
        <f t="shared" si="2"/>
        <v>0</v>
      </c>
      <c r="L33" s="73">
        <v>1.6</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v>
      </c>
      <c r="H34" s="129"/>
      <c r="I34" s="127">
        <f t="shared" si="0"/>
        <v>0</v>
      </c>
      <c r="J34" s="127">
        <f t="shared" si="1"/>
        <v>0</v>
      </c>
      <c r="K34" s="127">
        <f t="shared" si="2"/>
        <v>0</v>
      </c>
      <c r="L34" s="73">
        <v>1</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8</v>
      </c>
      <c r="H35" s="129"/>
      <c r="I35" s="127">
        <f t="shared" si="0"/>
        <v>0</v>
      </c>
      <c r="J35" s="127">
        <f t="shared" si="1"/>
        <v>0</v>
      </c>
      <c r="K35" s="127">
        <f t="shared" si="2"/>
        <v>0</v>
      </c>
      <c r="L35" s="73">
        <v>8</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2</v>
      </c>
      <c r="H36" s="129"/>
      <c r="I36" s="127">
        <f t="shared" si="0"/>
        <v>0</v>
      </c>
      <c r="J36" s="127">
        <f t="shared" si="1"/>
        <v>0</v>
      </c>
      <c r="K36" s="127">
        <f t="shared" si="2"/>
        <v>0</v>
      </c>
      <c r="L36" s="73">
        <v>2</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10</v>
      </c>
      <c r="H37" s="129"/>
      <c r="I37" s="127">
        <f t="shared" si="0"/>
        <v>0</v>
      </c>
      <c r="J37" s="127">
        <f t="shared" si="1"/>
        <v>0</v>
      </c>
      <c r="K37" s="127">
        <f t="shared" si="2"/>
        <v>0</v>
      </c>
      <c r="L37" s="73">
        <v>10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1</v>
      </c>
      <c r="H38" s="129"/>
      <c r="I38" s="127">
        <f t="shared" si="0"/>
        <v>0</v>
      </c>
      <c r="J38" s="127">
        <f t="shared" si="1"/>
        <v>0</v>
      </c>
      <c r="K38" s="127">
        <f t="shared" si="2"/>
        <v>0</v>
      </c>
      <c r="L38" s="73">
        <v>1</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1</v>
      </c>
      <c r="H39" s="129"/>
      <c r="I39" s="127">
        <f t="shared" si="0"/>
        <v>0</v>
      </c>
      <c r="J39" s="127">
        <f t="shared" si="1"/>
        <v>0</v>
      </c>
      <c r="K39" s="127">
        <f t="shared" si="2"/>
        <v>0</v>
      </c>
      <c r="L39" s="73">
        <v>1</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0</v>
      </c>
      <c r="H40" s="129"/>
      <c r="I40" s="127">
        <f t="shared" si="0"/>
        <v>0</v>
      </c>
      <c r="J40" s="127">
        <f t="shared" si="1"/>
        <v>0</v>
      </c>
      <c r="K40" s="127">
        <f t="shared" si="2"/>
        <v>0</v>
      </c>
      <c r="L40" s="73">
        <v>0</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1</v>
      </c>
      <c r="H41" s="129"/>
      <c r="I41" s="127">
        <f t="shared" si="0"/>
        <v>0</v>
      </c>
      <c r="J41" s="127">
        <f t="shared" si="1"/>
        <v>0</v>
      </c>
      <c r="K41" s="127">
        <f t="shared" si="2"/>
        <v>0</v>
      </c>
      <c r="L41" s="73">
        <v>1</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1</v>
      </c>
      <c r="H42" s="129"/>
      <c r="I42" s="127">
        <f t="shared" si="0"/>
        <v>0</v>
      </c>
      <c r="J42" s="127">
        <f t="shared" si="1"/>
        <v>0</v>
      </c>
      <c r="K42" s="127">
        <f t="shared" si="2"/>
        <v>0</v>
      </c>
      <c r="L42" s="73">
        <v>1</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6</v>
      </c>
      <c r="H43" s="129"/>
      <c r="I43" s="127">
        <f t="shared" si="0"/>
        <v>0</v>
      </c>
      <c r="J43" s="127">
        <f t="shared" si="1"/>
        <v>0</v>
      </c>
      <c r="K43" s="127">
        <f t="shared" si="2"/>
        <v>0</v>
      </c>
      <c r="L43" s="73">
        <v>6</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1</v>
      </c>
      <c r="H44" s="129"/>
      <c r="I44" s="127">
        <f t="shared" si="0"/>
        <v>0</v>
      </c>
      <c r="J44" s="127">
        <f t="shared" si="1"/>
        <v>0</v>
      </c>
      <c r="K44" s="127">
        <f t="shared" si="2"/>
        <v>0</v>
      </c>
      <c r="L44" s="73">
        <v>1</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2661</v>
      </c>
      <c r="H45" s="129"/>
      <c r="I45" s="127">
        <f t="shared" si="0"/>
        <v>0</v>
      </c>
      <c r="J45" s="127">
        <f t="shared" si="1"/>
        <v>0</v>
      </c>
      <c r="K45" s="127">
        <f t="shared" si="2"/>
        <v>0</v>
      </c>
      <c r="L45" s="73">
        <v>2817</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1043</v>
      </c>
      <c r="H46" s="129"/>
      <c r="I46" s="127">
        <f t="shared" si="0"/>
        <v>0</v>
      </c>
      <c r="J46" s="127">
        <f t="shared" si="1"/>
        <v>0</v>
      </c>
      <c r="K46" s="127">
        <f t="shared" si="2"/>
        <v>0</v>
      </c>
      <c r="L46" s="73">
        <v>1043</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171</v>
      </c>
      <c r="H47" s="129"/>
      <c r="I47" s="127">
        <f t="shared" si="0"/>
        <v>0</v>
      </c>
      <c r="J47" s="127">
        <f t="shared" si="1"/>
        <v>0</v>
      </c>
      <c r="K47" s="127">
        <f t="shared" si="2"/>
        <v>0</v>
      </c>
      <c r="L47" s="73">
        <v>171</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44</v>
      </c>
      <c r="H48" s="129"/>
      <c r="I48" s="127">
        <f t="shared" si="0"/>
        <v>0</v>
      </c>
      <c r="J48" s="127">
        <f t="shared" si="1"/>
        <v>0</v>
      </c>
      <c r="K48" s="127">
        <f t="shared" si="2"/>
        <v>0</v>
      </c>
      <c r="L48" s="73">
        <v>44</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24</v>
      </c>
      <c r="H49" s="129"/>
      <c r="I49" s="127">
        <f t="shared" si="0"/>
        <v>0</v>
      </c>
      <c r="J49" s="127">
        <f t="shared" si="1"/>
        <v>0</v>
      </c>
      <c r="K49" s="127">
        <f t="shared" si="2"/>
        <v>0</v>
      </c>
      <c r="L49" s="73">
        <v>24</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7</v>
      </c>
      <c r="H50" s="129"/>
      <c r="I50" s="127">
        <f t="shared" si="0"/>
        <v>0</v>
      </c>
      <c r="J50" s="127">
        <f t="shared" si="1"/>
        <v>0</v>
      </c>
      <c r="K50" s="127">
        <f t="shared" si="2"/>
        <v>0</v>
      </c>
      <c r="L50" s="73">
        <v>7</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720</v>
      </c>
      <c r="H51" s="129"/>
      <c r="I51" s="127">
        <f t="shared" si="0"/>
        <v>0</v>
      </c>
      <c r="J51" s="127">
        <f t="shared" si="1"/>
        <v>0</v>
      </c>
      <c r="K51" s="127">
        <f t="shared" si="2"/>
        <v>0</v>
      </c>
      <c r="L51" s="73">
        <v>720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7</v>
      </c>
      <c r="H52" s="129"/>
      <c r="I52" s="127">
        <f t="shared" si="0"/>
        <v>0</v>
      </c>
      <c r="J52" s="127">
        <f t="shared" si="1"/>
        <v>0</v>
      </c>
      <c r="K52" s="127">
        <f t="shared" si="2"/>
        <v>0</v>
      </c>
      <c r="L52" s="73">
        <v>7</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7</v>
      </c>
      <c r="H53" s="129"/>
      <c r="I53" s="127">
        <f t="shared" si="0"/>
        <v>0</v>
      </c>
      <c r="J53" s="127">
        <f t="shared" si="1"/>
        <v>0</v>
      </c>
      <c r="K53" s="127">
        <f t="shared" si="2"/>
        <v>0</v>
      </c>
      <c r="L53" s="73">
        <v>7</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2661</v>
      </c>
      <c r="H54" s="129"/>
      <c r="I54" s="127">
        <f t="shared" si="0"/>
        <v>0</v>
      </c>
      <c r="J54" s="127">
        <f t="shared" si="1"/>
        <v>0</v>
      </c>
      <c r="K54" s="127">
        <f t="shared" si="2"/>
        <v>0</v>
      </c>
      <c r="L54" s="73">
        <v>2817</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612</v>
      </c>
      <c r="H55" s="129"/>
      <c r="I55" s="127">
        <f t="shared" si="0"/>
        <v>0</v>
      </c>
      <c r="J55" s="127">
        <f t="shared" si="1"/>
        <v>0</v>
      </c>
      <c r="K55" s="127">
        <f t="shared" si="2"/>
        <v>0</v>
      </c>
      <c r="L55" s="73">
        <v>153</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5124</v>
      </c>
      <c r="H56" s="129"/>
      <c r="I56" s="127">
        <f t="shared" si="0"/>
        <v>0</v>
      </c>
      <c r="J56" s="127">
        <f t="shared" si="1"/>
        <v>0</v>
      </c>
      <c r="K56" s="127">
        <f t="shared" si="2"/>
        <v>0</v>
      </c>
      <c r="L56" s="73">
        <v>5124</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89</v>
      </c>
      <c r="H57" s="129"/>
      <c r="I57" s="127">
        <f t="shared" si="0"/>
        <v>0</v>
      </c>
      <c r="J57" s="127">
        <f t="shared" si="1"/>
        <v>0</v>
      </c>
      <c r="K57" s="127">
        <f t="shared" si="2"/>
        <v>0</v>
      </c>
      <c r="L57" s="73">
        <v>94</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1</v>
      </c>
      <c r="H58" s="129"/>
      <c r="I58" s="127">
        <f t="shared" si="0"/>
        <v>0</v>
      </c>
      <c r="J58" s="127">
        <f t="shared" si="1"/>
        <v>0</v>
      </c>
      <c r="K58" s="127">
        <f t="shared" si="2"/>
        <v>0</v>
      </c>
      <c r="L58" s="73">
        <v>2</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0</v>
      </c>
      <c r="H59" s="129"/>
      <c r="I59" s="127">
        <f t="shared" si="0"/>
        <v>0</v>
      </c>
      <c r="J59" s="127">
        <f t="shared" si="1"/>
        <v>0</v>
      </c>
      <c r="K59" s="127">
        <f t="shared" si="2"/>
        <v>0</v>
      </c>
      <c r="L59" s="73">
        <v>0</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c r="H74" s="129"/>
      <c r="I74" s="127">
        <f t="shared" si="7"/>
        <v>0</v>
      </c>
      <c r="J74" s="127">
        <f t="shared" si="8"/>
        <v>0</v>
      </c>
      <c r="K74" s="127">
        <f t="shared" si="9"/>
        <v>0</v>
      </c>
      <c r="L74" s="73"/>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XLlqAXfyj36Z++I5cy2ed9Ca2RvbW31gHJ3ok78EvVk2lnz3HVOLHZBMGZLoaFNNpwjEGbYhIm4sWJgahqaARA==" saltValue="GmljOJJOQmBR3DsaepxTXg=="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457A9-997A-4299-98B2-FD77286DD2DE}">
  <dimension ref="A1:R79"/>
  <sheetViews>
    <sheetView topLeftCell="E1" zoomScale="55" zoomScaleNormal="55" workbookViewId="0">
      <pane ySplit="4" topLeftCell="A71"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368</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32779</v>
      </c>
      <c r="H5" s="129"/>
      <c r="I5" s="127">
        <f>H5*18%</f>
        <v>0</v>
      </c>
      <c r="J5" s="127">
        <f>I5+H5</f>
        <v>0</v>
      </c>
      <c r="K5" s="127">
        <f>J5*G5</f>
        <v>0</v>
      </c>
      <c r="L5" s="73">
        <v>22536</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232</v>
      </c>
      <c r="H6" s="129"/>
      <c r="I6" s="127">
        <f t="shared" ref="I6:I69" si="0">H6*18%</f>
        <v>0</v>
      </c>
      <c r="J6" s="127">
        <f t="shared" ref="J6:J69" si="1">I6+H6</f>
        <v>0</v>
      </c>
      <c r="K6" s="127">
        <f t="shared" ref="K6:K69" si="2">J6*G6</f>
        <v>0</v>
      </c>
      <c r="L6" s="73">
        <v>232</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1840</v>
      </c>
      <c r="H7" s="129"/>
      <c r="I7" s="127">
        <f t="shared" si="0"/>
        <v>0</v>
      </c>
      <c r="J7" s="127">
        <f t="shared" si="1"/>
        <v>0</v>
      </c>
      <c r="K7" s="127">
        <f t="shared" si="2"/>
        <v>0</v>
      </c>
      <c r="L7" s="73">
        <v>1840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6992</v>
      </c>
      <c r="H8" s="129"/>
      <c r="I8" s="127">
        <f t="shared" si="0"/>
        <v>0</v>
      </c>
      <c r="J8" s="127">
        <f t="shared" si="1"/>
        <v>0</v>
      </c>
      <c r="K8" s="127">
        <f t="shared" si="2"/>
        <v>0</v>
      </c>
      <c r="L8" s="73">
        <v>6992</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1748</v>
      </c>
      <c r="H9" s="129"/>
      <c r="I9" s="127">
        <f t="shared" si="0"/>
        <v>0</v>
      </c>
      <c r="J9" s="127">
        <f t="shared" si="1"/>
        <v>0</v>
      </c>
      <c r="K9" s="127">
        <f t="shared" si="2"/>
        <v>0</v>
      </c>
      <c r="L9" s="73">
        <v>1748</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6340</v>
      </c>
      <c r="H10" s="129"/>
      <c r="I10" s="127">
        <f t="shared" si="0"/>
        <v>0</v>
      </c>
      <c r="J10" s="127">
        <f t="shared" si="1"/>
        <v>0</v>
      </c>
      <c r="K10" s="127">
        <f t="shared" si="2"/>
        <v>0</v>
      </c>
      <c r="L10" s="73">
        <v>6340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650</v>
      </c>
      <c r="H11" s="129"/>
      <c r="I11" s="127">
        <f t="shared" si="0"/>
        <v>0</v>
      </c>
      <c r="J11" s="127">
        <f t="shared" si="1"/>
        <v>0</v>
      </c>
      <c r="K11" s="127">
        <f t="shared" si="2"/>
        <v>0</v>
      </c>
      <c r="L11" s="73">
        <v>650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9830</v>
      </c>
      <c r="H12" s="129"/>
      <c r="I12" s="127">
        <f t="shared" si="0"/>
        <v>0</v>
      </c>
      <c r="J12" s="127">
        <f t="shared" si="1"/>
        <v>0</v>
      </c>
      <c r="K12" s="127">
        <f t="shared" si="2"/>
        <v>0</v>
      </c>
      <c r="L12" s="73">
        <v>6760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5590</v>
      </c>
      <c r="H13" s="129"/>
      <c r="I13" s="127">
        <f t="shared" si="0"/>
        <v>0</v>
      </c>
      <c r="J13" s="127">
        <f t="shared" si="1"/>
        <v>0</v>
      </c>
      <c r="K13" s="127">
        <f t="shared" si="2"/>
        <v>0</v>
      </c>
      <c r="L13" s="73">
        <v>5590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560</v>
      </c>
      <c r="H14" s="129"/>
      <c r="I14" s="127">
        <f t="shared" si="0"/>
        <v>0</v>
      </c>
      <c r="J14" s="127">
        <f t="shared" si="1"/>
        <v>0</v>
      </c>
      <c r="K14" s="127">
        <f t="shared" si="2"/>
        <v>0</v>
      </c>
      <c r="L14" s="73">
        <v>560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16390</v>
      </c>
      <c r="H15" s="129"/>
      <c r="I15" s="127">
        <f t="shared" si="0"/>
        <v>0</v>
      </c>
      <c r="J15" s="127">
        <f t="shared" si="1"/>
        <v>0</v>
      </c>
      <c r="K15" s="127">
        <f t="shared" si="2"/>
        <v>0</v>
      </c>
      <c r="L15" s="73">
        <v>11268</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330</v>
      </c>
      <c r="H16" s="129"/>
      <c r="I16" s="127">
        <f t="shared" si="0"/>
        <v>0</v>
      </c>
      <c r="J16" s="127">
        <f t="shared" si="1"/>
        <v>0</v>
      </c>
      <c r="K16" s="127">
        <f t="shared" si="2"/>
        <v>0</v>
      </c>
      <c r="L16" s="73">
        <v>349</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14</v>
      </c>
      <c r="H17" s="129"/>
      <c r="I17" s="127">
        <f t="shared" si="0"/>
        <v>0</v>
      </c>
      <c r="J17" s="127">
        <f t="shared" si="1"/>
        <v>0</v>
      </c>
      <c r="K17" s="127">
        <f t="shared" si="2"/>
        <v>0</v>
      </c>
      <c r="L17" s="73">
        <v>14</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28</v>
      </c>
      <c r="H18" s="129"/>
      <c r="I18" s="127">
        <f t="shared" si="0"/>
        <v>0</v>
      </c>
      <c r="J18" s="127">
        <f t="shared" si="1"/>
        <v>0</v>
      </c>
      <c r="K18" s="127">
        <f t="shared" si="2"/>
        <v>0</v>
      </c>
      <c r="L18" s="73">
        <v>28</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226.4</v>
      </c>
      <c r="H19" s="129"/>
      <c r="I19" s="127">
        <f t="shared" si="0"/>
        <v>0</v>
      </c>
      <c r="J19" s="127">
        <f t="shared" si="1"/>
        <v>0</v>
      </c>
      <c r="K19" s="127">
        <f t="shared" si="2"/>
        <v>0</v>
      </c>
      <c r="L19" s="73">
        <v>226.4</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56.599999999999994</v>
      </c>
      <c r="H20" s="129"/>
      <c r="I20" s="127">
        <f t="shared" si="0"/>
        <v>0</v>
      </c>
      <c r="J20" s="127">
        <f t="shared" si="1"/>
        <v>0</v>
      </c>
      <c r="K20" s="127">
        <f t="shared" si="2"/>
        <v>0</v>
      </c>
      <c r="L20" s="73">
        <v>56.599999999999994</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358</v>
      </c>
      <c r="H21" s="129"/>
      <c r="I21" s="127">
        <f t="shared" si="0"/>
        <v>0</v>
      </c>
      <c r="J21" s="127">
        <f t="shared" si="1"/>
        <v>0</v>
      </c>
      <c r="K21" s="127">
        <f t="shared" si="2"/>
        <v>0</v>
      </c>
      <c r="L21" s="73">
        <v>377</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28</v>
      </c>
      <c r="H22" s="129"/>
      <c r="I22" s="127">
        <f t="shared" si="0"/>
        <v>0</v>
      </c>
      <c r="J22" s="127">
        <f t="shared" si="1"/>
        <v>0</v>
      </c>
      <c r="K22" s="127">
        <f t="shared" si="2"/>
        <v>0</v>
      </c>
      <c r="L22" s="73">
        <v>28</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42</v>
      </c>
      <c r="H23" s="129"/>
      <c r="I23" s="127">
        <f t="shared" si="0"/>
        <v>0</v>
      </c>
      <c r="J23" s="127">
        <f t="shared" si="1"/>
        <v>0</v>
      </c>
      <c r="K23" s="127">
        <f t="shared" si="2"/>
        <v>0</v>
      </c>
      <c r="L23" s="73">
        <v>42</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28</v>
      </c>
      <c r="H24" s="129"/>
      <c r="I24" s="127">
        <f t="shared" si="0"/>
        <v>0</v>
      </c>
      <c r="J24" s="127">
        <f t="shared" si="1"/>
        <v>0</v>
      </c>
      <c r="K24" s="127">
        <f t="shared" si="2"/>
        <v>0</v>
      </c>
      <c r="L24" s="73">
        <v>28</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150</v>
      </c>
      <c r="H25" s="129"/>
      <c r="I25" s="127">
        <f t="shared" si="0"/>
        <v>0</v>
      </c>
      <c r="J25" s="127">
        <f t="shared" si="1"/>
        <v>0</v>
      </c>
      <c r="K25" s="127">
        <f t="shared" si="2"/>
        <v>0</v>
      </c>
      <c r="L25" s="73">
        <v>150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15</v>
      </c>
      <c r="H26" s="129"/>
      <c r="I26" s="127">
        <f t="shared" si="0"/>
        <v>0</v>
      </c>
      <c r="J26" s="127">
        <f t="shared" si="1"/>
        <v>0</v>
      </c>
      <c r="K26" s="127">
        <f t="shared" si="2"/>
        <v>0</v>
      </c>
      <c r="L26" s="73">
        <v>15</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30</v>
      </c>
      <c r="H27" s="129"/>
      <c r="I27" s="127">
        <f t="shared" si="0"/>
        <v>0</v>
      </c>
      <c r="J27" s="127">
        <f t="shared" si="1"/>
        <v>0</v>
      </c>
      <c r="K27" s="127">
        <f t="shared" si="2"/>
        <v>0</v>
      </c>
      <c r="L27" s="73">
        <v>30</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64</v>
      </c>
      <c r="H28" s="129"/>
      <c r="I28" s="127">
        <f t="shared" si="0"/>
        <v>0</v>
      </c>
      <c r="J28" s="127">
        <f t="shared" si="1"/>
        <v>0</v>
      </c>
      <c r="K28" s="127">
        <f t="shared" si="2"/>
        <v>0</v>
      </c>
      <c r="L28" s="73">
        <v>64</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14</v>
      </c>
      <c r="H29" s="129"/>
      <c r="I29" s="127">
        <f t="shared" si="0"/>
        <v>0</v>
      </c>
      <c r="J29" s="127">
        <f t="shared" si="1"/>
        <v>0</v>
      </c>
      <c r="K29" s="127">
        <f t="shared" si="2"/>
        <v>0</v>
      </c>
      <c r="L29" s="73">
        <v>14</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7</v>
      </c>
      <c r="H30" s="129"/>
      <c r="I30" s="127">
        <f t="shared" si="0"/>
        <v>0</v>
      </c>
      <c r="J30" s="127">
        <f t="shared" si="1"/>
        <v>0</v>
      </c>
      <c r="K30" s="127">
        <f t="shared" si="2"/>
        <v>0</v>
      </c>
      <c r="L30" s="73">
        <v>7</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5.6000000000000005</v>
      </c>
      <c r="H31" s="129"/>
      <c r="I31" s="127">
        <f t="shared" si="0"/>
        <v>0</v>
      </c>
      <c r="J31" s="127">
        <f t="shared" si="1"/>
        <v>0</v>
      </c>
      <c r="K31" s="127">
        <f t="shared" si="2"/>
        <v>0</v>
      </c>
      <c r="L31" s="73">
        <v>5.6000000000000005</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2.8000000000000003</v>
      </c>
      <c r="H32" s="129"/>
      <c r="I32" s="127">
        <f t="shared" si="0"/>
        <v>0</v>
      </c>
      <c r="J32" s="127">
        <f t="shared" si="1"/>
        <v>0</v>
      </c>
      <c r="K32" s="127">
        <f t="shared" si="2"/>
        <v>0</v>
      </c>
      <c r="L32" s="73">
        <v>2.8000000000000003</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2.8000000000000003</v>
      </c>
      <c r="H33" s="129"/>
      <c r="I33" s="127">
        <f t="shared" si="0"/>
        <v>0</v>
      </c>
      <c r="J33" s="127">
        <f t="shared" si="1"/>
        <v>0</v>
      </c>
      <c r="K33" s="127">
        <f t="shared" si="2"/>
        <v>0</v>
      </c>
      <c r="L33" s="73">
        <v>2.8000000000000003</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v>
      </c>
      <c r="H34" s="129"/>
      <c r="I34" s="127">
        <f t="shared" si="0"/>
        <v>0</v>
      </c>
      <c r="J34" s="127">
        <f t="shared" si="1"/>
        <v>0</v>
      </c>
      <c r="K34" s="127">
        <f t="shared" si="2"/>
        <v>0</v>
      </c>
      <c r="L34" s="73">
        <v>1</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19</v>
      </c>
      <c r="H35" s="129"/>
      <c r="I35" s="127">
        <f t="shared" si="0"/>
        <v>0</v>
      </c>
      <c r="J35" s="127">
        <f t="shared" si="1"/>
        <v>0</v>
      </c>
      <c r="K35" s="127">
        <f t="shared" si="2"/>
        <v>0</v>
      </c>
      <c r="L35" s="73">
        <v>19</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12</v>
      </c>
      <c r="H36" s="129"/>
      <c r="I36" s="127">
        <f t="shared" si="0"/>
        <v>0</v>
      </c>
      <c r="J36" s="127">
        <f t="shared" si="1"/>
        <v>0</v>
      </c>
      <c r="K36" s="127">
        <f t="shared" si="2"/>
        <v>0</v>
      </c>
      <c r="L36" s="73">
        <v>12</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10</v>
      </c>
      <c r="H37" s="129"/>
      <c r="I37" s="127">
        <f t="shared" si="0"/>
        <v>0</v>
      </c>
      <c r="J37" s="127">
        <f t="shared" si="1"/>
        <v>0</v>
      </c>
      <c r="K37" s="127">
        <f t="shared" si="2"/>
        <v>0</v>
      </c>
      <c r="L37" s="73">
        <v>10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6</v>
      </c>
      <c r="H38" s="129"/>
      <c r="I38" s="127">
        <f t="shared" si="0"/>
        <v>0</v>
      </c>
      <c r="J38" s="127">
        <f t="shared" si="1"/>
        <v>0</v>
      </c>
      <c r="K38" s="127">
        <f t="shared" si="2"/>
        <v>0</v>
      </c>
      <c r="L38" s="73">
        <v>6</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4</v>
      </c>
      <c r="H39" s="129"/>
      <c r="I39" s="127">
        <f t="shared" si="0"/>
        <v>0</v>
      </c>
      <c r="J39" s="127">
        <f t="shared" si="1"/>
        <v>0</v>
      </c>
      <c r="K39" s="127">
        <f t="shared" si="2"/>
        <v>0</v>
      </c>
      <c r="L39" s="73">
        <v>4</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2</v>
      </c>
      <c r="H40" s="129"/>
      <c r="I40" s="127">
        <f t="shared" si="0"/>
        <v>0</v>
      </c>
      <c r="J40" s="127">
        <f t="shared" si="1"/>
        <v>0</v>
      </c>
      <c r="K40" s="127">
        <f t="shared" si="2"/>
        <v>0</v>
      </c>
      <c r="L40" s="73">
        <v>2</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6</v>
      </c>
      <c r="H41" s="129"/>
      <c r="I41" s="127">
        <f t="shared" si="0"/>
        <v>0</v>
      </c>
      <c r="J41" s="127">
        <f t="shared" si="1"/>
        <v>0</v>
      </c>
      <c r="K41" s="127">
        <f t="shared" si="2"/>
        <v>0</v>
      </c>
      <c r="L41" s="73">
        <v>6</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6</v>
      </c>
      <c r="H42" s="129"/>
      <c r="I42" s="127">
        <f t="shared" si="0"/>
        <v>0</v>
      </c>
      <c r="J42" s="127">
        <f t="shared" si="1"/>
        <v>0</v>
      </c>
      <c r="K42" s="127">
        <f t="shared" si="2"/>
        <v>0</v>
      </c>
      <c r="L42" s="73">
        <v>6</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6</v>
      </c>
      <c r="H43" s="129"/>
      <c r="I43" s="127">
        <f t="shared" si="0"/>
        <v>0</v>
      </c>
      <c r="J43" s="127">
        <f t="shared" si="1"/>
        <v>0</v>
      </c>
      <c r="K43" s="127">
        <f t="shared" si="2"/>
        <v>0</v>
      </c>
      <c r="L43" s="73">
        <v>6</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1</v>
      </c>
      <c r="H44" s="129"/>
      <c r="I44" s="127">
        <f t="shared" si="0"/>
        <v>0</v>
      </c>
      <c r="J44" s="127">
        <f t="shared" si="1"/>
        <v>0</v>
      </c>
      <c r="K44" s="127">
        <f t="shared" si="2"/>
        <v>0</v>
      </c>
      <c r="L44" s="73">
        <v>1</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4917</v>
      </c>
      <c r="H45" s="129"/>
      <c r="I45" s="127">
        <f t="shared" si="0"/>
        <v>0</v>
      </c>
      <c r="J45" s="127">
        <f t="shared" si="1"/>
        <v>0</v>
      </c>
      <c r="K45" s="127">
        <f t="shared" si="2"/>
        <v>0</v>
      </c>
      <c r="L45" s="73">
        <v>3380</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1398</v>
      </c>
      <c r="H46" s="129"/>
      <c r="I46" s="127">
        <f t="shared" si="0"/>
        <v>0</v>
      </c>
      <c r="J46" s="127">
        <f t="shared" si="1"/>
        <v>0</v>
      </c>
      <c r="K46" s="127">
        <f t="shared" si="2"/>
        <v>0</v>
      </c>
      <c r="L46" s="73">
        <v>1398</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175</v>
      </c>
      <c r="H47" s="129"/>
      <c r="I47" s="127">
        <f t="shared" si="0"/>
        <v>0</v>
      </c>
      <c r="J47" s="127">
        <f t="shared" si="1"/>
        <v>0</v>
      </c>
      <c r="K47" s="127">
        <f t="shared" si="2"/>
        <v>0</v>
      </c>
      <c r="L47" s="73">
        <v>175</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88</v>
      </c>
      <c r="H48" s="129"/>
      <c r="I48" s="127">
        <f t="shared" si="0"/>
        <v>0</v>
      </c>
      <c r="J48" s="127">
        <f t="shared" si="1"/>
        <v>0</v>
      </c>
      <c r="K48" s="127">
        <f t="shared" si="2"/>
        <v>0</v>
      </c>
      <c r="L48" s="73">
        <v>88</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117</v>
      </c>
      <c r="H49" s="129"/>
      <c r="I49" s="127">
        <f t="shared" si="0"/>
        <v>0</v>
      </c>
      <c r="J49" s="127">
        <f t="shared" si="1"/>
        <v>0</v>
      </c>
      <c r="K49" s="127">
        <f t="shared" si="2"/>
        <v>0</v>
      </c>
      <c r="L49" s="73">
        <v>117</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35</v>
      </c>
      <c r="H50" s="129"/>
      <c r="I50" s="127">
        <f t="shared" si="0"/>
        <v>0</v>
      </c>
      <c r="J50" s="127">
        <f t="shared" si="1"/>
        <v>0</v>
      </c>
      <c r="K50" s="127">
        <f t="shared" si="2"/>
        <v>0</v>
      </c>
      <c r="L50" s="73">
        <v>35</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960</v>
      </c>
      <c r="H51" s="129"/>
      <c r="I51" s="127">
        <f t="shared" si="0"/>
        <v>0</v>
      </c>
      <c r="J51" s="127">
        <f t="shared" si="1"/>
        <v>0</v>
      </c>
      <c r="K51" s="127">
        <f t="shared" si="2"/>
        <v>0</v>
      </c>
      <c r="L51" s="73">
        <v>960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8</v>
      </c>
      <c r="H52" s="129"/>
      <c r="I52" s="127">
        <f t="shared" si="0"/>
        <v>0</v>
      </c>
      <c r="J52" s="127">
        <f t="shared" si="1"/>
        <v>0</v>
      </c>
      <c r="K52" s="127">
        <f t="shared" si="2"/>
        <v>0</v>
      </c>
      <c r="L52" s="73">
        <v>8</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8</v>
      </c>
      <c r="H53" s="129"/>
      <c r="I53" s="127">
        <f t="shared" si="0"/>
        <v>0</v>
      </c>
      <c r="J53" s="127">
        <f t="shared" si="1"/>
        <v>0</v>
      </c>
      <c r="K53" s="127">
        <f t="shared" si="2"/>
        <v>0</v>
      </c>
      <c r="L53" s="73">
        <v>8</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4917</v>
      </c>
      <c r="H54" s="129"/>
      <c r="I54" s="127">
        <f t="shared" si="0"/>
        <v>0</v>
      </c>
      <c r="J54" s="127">
        <f t="shared" si="1"/>
        <v>0</v>
      </c>
      <c r="K54" s="127">
        <f t="shared" si="2"/>
        <v>0</v>
      </c>
      <c r="L54" s="73">
        <v>3380</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4381</v>
      </c>
      <c r="H55" s="129"/>
      <c r="I55" s="127">
        <f t="shared" si="0"/>
        <v>0</v>
      </c>
      <c r="J55" s="127">
        <f t="shared" si="1"/>
        <v>0</v>
      </c>
      <c r="K55" s="127">
        <f t="shared" si="2"/>
        <v>0</v>
      </c>
      <c r="L55" s="73">
        <v>1095</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13200</v>
      </c>
      <c r="H56" s="129"/>
      <c r="I56" s="127">
        <f t="shared" si="0"/>
        <v>0</v>
      </c>
      <c r="J56" s="127">
        <f t="shared" si="1"/>
        <v>0</v>
      </c>
      <c r="K56" s="127">
        <f t="shared" si="2"/>
        <v>0</v>
      </c>
      <c r="L56" s="73">
        <v>13200</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164</v>
      </c>
      <c r="H57" s="129"/>
      <c r="I57" s="127">
        <f t="shared" si="0"/>
        <v>0</v>
      </c>
      <c r="J57" s="127">
        <f t="shared" si="1"/>
        <v>0</v>
      </c>
      <c r="K57" s="127">
        <f t="shared" si="2"/>
        <v>0</v>
      </c>
      <c r="L57" s="73">
        <v>113</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3</v>
      </c>
      <c r="H58" s="129"/>
      <c r="I58" s="127">
        <f t="shared" si="0"/>
        <v>0</v>
      </c>
      <c r="J58" s="127">
        <f t="shared" si="1"/>
        <v>0</v>
      </c>
      <c r="K58" s="127">
        <f t="shared" si="2"/>
        <v>0</v>
      </c>
      <c r="L58" s="73">
        <v>3</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1</v>
      </c>
      <c r="H59" s="129"/>
      <c r="I59" s="127">
        <f t="shared" si="0"/>
        <v>0</v>
      </c>
      <c r="J59" s="127">
        <f t="shared" si="1"/>
        <v>0</v>
      </c>
      <c r="K59" s="127">
        <f t="shared" si="2"/>
        <v>0</v>
      </c>
      <c r="L59" s="73">
        <v>1</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v>1</v>
      </c>
      <c r="H74" s="129"/>
      <c r="I74" s="127">
        <f t="shared" si="7"/>
        <v>0</v>
      </c>
      <c r="J74" s="127">
        <f t="shared" si="8"/>
        <v>0</v>
      </c>
      <c r="K74" s="127">
        <f t="shared" si="9"/>
        <v>0</v>
      </c>
      <c r="L74" s="73">
        <v>1</v>
      </c>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hT5714G95OOW++wNgjOxm+OftPLyIxh5FcRdf/BvWAmGMbBdNtS+x2F7ZZcv0skYyX3PNgk4zWuf/gPU9Q4Xqw==" saltValue="fMIab4aYtJ/TXhuKoalTHw=="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320ED-54BF-4CD7-B08F-AE18C69F1081}">
  <dimension ref="A1:R79"/>
  <sheetViews>
    <sheetView topLeftCell="E1" zoomScale="55" zoomScaleNormal="55" workbookViewId="0">
      <pane ySplit="4" topLeftCell="A71"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16384" width="21.5703125" style="78"/>
  </cols>
  <sheetData>
    <row r="1" spans="1:17" s="106" customFormat="1" ht="18.75" x14ac:dyDescent="0.25">
      <c r="A1" s="104" t="s">
        <v>369</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16820</v>
      </c>
      <c r="H5" s="129"/>
      <c r="I5" s="127">
        <f>H5*18%</f>
        <v>0</v>
      </c>
      <c r="J5" s="127">
        <f>I5+H5</f>
        <v>0</v>
      </c>
      <c r="K5" s="127">
        <f>J5*G5</f>
        <v>0</v>
      </c>
      <c r="L5" s="73">
        <v>10885</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250</v>
      </c>
      <c r="H6" s="129"/>
      <c r="I6" s="127">
        <f t="shared" ref="I6:I69" si="0">H6*18%</f>
        <v>0</v>
      </c>
      <c r="J6" s="127">
        <f t="shared" ref="J6:J69" si="1">I6+H6</f>
        <v>0</v>
      </c>
      <c r="K6" s="127">
        <f t="shared" ref="K6:K69" si="2">J6*G6</f>
        <v>0</v>
      </c>
      <c r="L6" s="73">
        <v>250</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120</v>
      </c>
      <c r="H7" s="129"/>
      <c r="I7" s="127">
        <f t="shared" si="0"/>
        <v>0</v>
      </c>
      <c r="J7" s="127">
        <f t="shared" si="1"/>
        <v>0</v>
      </c>
      <c r="K7" s="127">
        <f t="shared" si="2"/>
        <v>0</v>
      </c>
      <c r="L7" s="73">
        <v>120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2248</v>
      </c>
      <c r="H8" s="129"/>
      <c r="I8" s="127">
        <f t="shared" si="0"/>
        <v>0</v>
      </c>
      <c r="J8" s="127">
        <f t="shared" si="1"/>
        <v>0</v>
      </c>
      <c r="K8" s="127">
        <f t="shared" si="2"/>
        <v>0</v>
      </c>
      <c r="L8" s="73">
        <v>2248</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562</v>
      </c>
      <c r="H9" s="129"/>
      <c r="I9" s="127">
        <f t="shared" si="0"/>
        <v>0</v>
      </c>
      <c r="J9" s="127">
        <f t="shared" si="1"/>
        <v>0</v>
      </c>
      <c r="K9" s="127">
        <f t="shared" si="2"/>
        <v>0</v>
      </c>
      <c r="L9" s="73">
        <v>562</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1930</v>
      </c>
      <c r="H10" s="129"/>
      <c r="I10" s="127">
        <f t="shared" si="0"/>
        <v>0</v>
      </c>
      <c r="J10" s="127">
        <f t="shared" si="1"/>
        <v>0</v>
      </c>
      <c r="K10" s="127">
        <f t="shared" si="2"/>
        <v>0</v>
      </c>
      <c r="L10" s="73">
        <v>1930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420</v>
      </c>
      <c r="H11" s="129"/>
      <c r="I11" s="127">
        <f t="shared" si="0"/>
        <v>0</v>
      </c>
      <c r="J11" s="127">
        <f t="shared" si="1"/>
        <v>0</v>
      </c>
      <c r="K11" s="127">
        <f t="shared" si="2"/>
        <v>0</v>
      </c>
      <c r="L11" s="73">
        <v>420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5050</v>
      </c>
      <c r="H12" s="129"/>
      <c r="I12" s="127">
        <f t="shared" si="0"/>
        <v>0</v>
      </c>
      <c r="J12" s="127">
        <f t="shared" si="1"/>
        <v>0</v>
      </c>
      <c r="K12" s="127">
        <f t="shared" si="2"/>
        <v>0</v>
      </c>
      <c r="L12" s="73">
        <v>3270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1800</v>
      </c>
      <c r="H13" s="129"/>
      <c r="I13" s="127">
        <f t="shared" si="0"/>
        <v>0</v>
      </c>
      <c r="J13" s="127">
        <f t="shared" si="1"/>
        <v>0</v>
      </c>
      <c r="K13" s="127">
        <f t="shared" si="2"/>
        <v>0</v>
      </c>
      <c r="L13" s="73">
        <v>1800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180</v>
      </c>
      <c r="H14" s="129"/>
      <c r="I14" s="127">
        <f t="shared" si="0"/>
        <v>0</v>
      </c>
      <c r="J14" s="127">
        <f t="shared" si="1"/>
        <v>0</v>
      </c>
      <c r="K14" s="127">
        <f t="shared" si="2"/>
        <v>0</v>
      </c>
      <c r="L14" s="73">
        <v>180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8410</v>
      </c>
      <c r="H15" s="129"/>
      <c r="I15" s="127">
        <f t="shared" si="0"/>
        <v>0</v>
      </c>
      <c r="J15" s="127">
        <f t="shared" si="1"/>
        <v>0</v>
      </c>
      <c r="K15" s="127">
        <f t="shared" si="2"/>
        <v>0</v>
      </c>
      <c r="L15" s="73">
        <v>5443</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83</v>
      </c>
      <c r="H16" s="129"/>
      <c r="I16" s="127">
        <f t="shared" si="0"/>
        <v>0</v>
      </c>
      <c r="J16" s="127">
        <f t="shared" si="1"/>
        <v>0</v>
      </c>
      <c r="K16" s="127">
        <f t="shared" si="2"/>
        <v>0</v>
      </c>
      <c r="L16" s="73">
        <v>88</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6</v>
      </c>
      <c r="H17" s="129"/>
      <c r="I17" s="127">
        <f t="shared" si="0"/>
        <v>0</v>
      </c>
      <c r="J17" s="127">
        <f t="shared" si="1"/>
        <v>0</v>
      </c>
      <c r="K17" s="127">
        <f t="shared" si="2"/>
        <v>0</v>
      </c>
      <c r="L17" s="73">
        <v>6</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19</v>
      </c>
      <c r="H18" s="129"/>
      <c r="I18" s="127">
        <f t="shared" si="0"/>
        <v>0</v>
      </c>
      <c r="J18" s="127">
        <f t="shared" si="1"/>
        <v>0</v>
      </c>
      <c r="K18" s="127">
        <f t="shared" si="2"/>
        <v>0</v>
      </c>
      <c r="L18" s="73">
        <v>19</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150.4</v>
      </c>
      <c r="H19" s="129"/>
      <c r="I19" s="127">
        <f t="shared" si="0"/>
        <v>0</v>
      </c>
      <c r="J19" s="127">
        <f t="shared" si="1"/>
        <v>0</v>
      </c>
      <c r="K19" s="127">
        <f t="shared" si="2"/>
        <v>0</v>
      </c>
      <c r="L19" s="73">
        <v>150.4</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37.599999999999994</v>
      </c>
      <c r="H20" s="129"/>
      <c r="I20" s="127">
        <f t="shared" si="0"/>
        <v>0</v>
      </c>
      <c r="J20" s="127">
        <f t="shared" si="1"/>
        <v>0</v>
      </c>
      <c r="K20" s="127">
        <f t="shared" si="2"/>
        <v>0</v>
      </c>
      <c r="L20" s="73">
        <v>37.599999999999994</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102</v>
      </c>
      <c r="H21" s="129"/>
      <c r="I21" s="127">
        <f t="shared" si="0"/>
        <v>0</v>
      </c>
      <c r="J21" s="127">
        <f t="shared" si="1"/>
        <v>0</v>
      </c>
      <c r="K21" s="127">
        <f t="shared" si="2"/>
        <v>0</v>
      </c>
      <c r="L21" s="73">
        <v>107</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19</v>
      </c>
      <c r="H22" s="129"/>
      <c r="I22" s="127">
        <f t="shared" si="0"/>
        <v>0</v>
      </c>
      <c r="J22" s="127">
        <f t="shared" si="1"/>
        <v>0</v>
      </c>
      <c r="K22" s="127">
        <f t="shared" si="2"/>
        <v>0</v>
      </c>
      <c r="L22" s="73">
        <v>19</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25</v>
      </c>
      <c r="H23" s="129"/>
      <c r="I23" s="127">
        <f t="shared" si="0"/>
        <v>0</v>
      </c>
      <c r="J23" s="127">
        <f t="shared" si="1"/>
        <v>0</v>
      </c>
      <c r="K23" s="127">
        <f t="shared" si="2"/>
        <v>0</v>
      </c>
      <c r="L23" s="73">
        <v>25</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19</v>
      </c>
      <c r="H24" s="129"/>
      <c r="I24" s="127">
        <f t="shared" si="0"/>
        <v>0</v>
      </c>
      <c r="J24" s="127">
        <f t="shared" si="1"/>
        <v>0</v>
      </c>
      <c r="K24" s="127">
        <f t="shared" si="2"/>
        <v>0</v>
      </c>
      <c r="L24" s="73">
        <v>19</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290</v>
      </c>
      <c r="H25" s="129"/>
      <c r="I25" s="127">
        <f t="shared" si="0"/>
        <v>0</v>
      </c>
      <c r="J25" s="127">
        <f t="shared" si="1"/>
        <v>0</v>
      </c>
      <c r="K25" s="127">
        <f t="shared" si="2"/>
        <v>0</v>
      </c>
      <c r="L25" s="73">
        <v>290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29</v>
      </c>
      <c r="H26" s="129"/>
      <c r="I26" s="127">
        <f t="shared" si="0"/>
        <v>0</v>
      </c>
      <c r="J26" s="127">
        <f t="shared" si="1"/>
        <v>0</v>
      </c>
      <c r="K26" s="127">
        <f t="shared" si="2"/>
        <v>0</v>
      </c>
      <c r="L26" s="73">
        <v>29</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58</v>
      </c>
      <c r="H27" s="129"/>
      <c r="I27" s="127">
        <f t="shared" si="0"/>
        <v>0</v>
      </c>
      <c r="J27" s="127">
        <f t="shared" si="1"/>
        <v>0</v>
      </c>
      <c r="K27" s="127">
        <f t="shared" si="2"/>
        <v>0</v>
      </c>
      <c r="L27" s="73">
        <v>58</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25</v>
      </c>
      <c r="H28" s="129"/>
      <c r="I28" s="127">
        <f t="shared" si="0"/>
        <v>0</v>
      </c>
      <c r="J28" s="127">
        <f t="shared" si="1"/>
        <v>0</v>
      </c>
      <c r="K28" s="127">
        <f t="shared" si="2"/>
        <v>0</v>
      </c>
      <c r="L28" s="73">
        <v>25</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5</v>
      </c>
      <c r="H29" s="129"/>
      <c r="I29" s="127">
        <f t="shared" si="0"/>
        <v>0</v>
      </c>
      <c r="J29" s="127">
        <f t="shared" si="1"/>
        <v>0</v>
      </c>
      <c r="K29" s="127">
        <f t="shared" si="2"/>
        <v>0</v>
      </c>
      <c r="L29" s="73">
        <v>5</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3</v>
      </c>
      <c r="H30" s="129"/>
      <c r="I30" s="127">
        <f t="shared" si="0"/>
        <v>0</v>
      </c>
      <c r="J30" s="127">
        <f t="shared" si="1"/>
        <v>0</v>
      </c>
      <c r="K30" s="127">
        <f t="shared" si="2"/>
        <v>0</v>
      </c>
      <c r="L30" s="73">
        <v>3</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2</v>
      </c>
      <c r="H31" s="129"/>
      <c r="I31" s="127">
        <f t="shared" si="0"/>
        <v>0</v>
      </c>
      <c r="J31" s="127">
        <f t="shared" si="1"/>
        <v>0</v>
      </c>
      <c r="K31" s="127">
        <f t="shared" si="2"/>
        <v>0</v>
      </c>
      <c r="L31" s="73">
        <v>2</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1</v>
      </c>
      <c r="H32" s="129"/>
      <c r="I32" s="127">
        <f t="shared" si="0"/>
        <v>0</v>
      </c>
      <c r="J32" s="127">
        <f t="shared" si="1"/>
        <v>0</v>
      </c>
      <c r="K32" s="127">
        <f t="shared" si="2"/>
        <v>0</v>
      </c>
      <c r="L32" s="73">
        <v>1</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1</v>
      </c>
      <c r="H33" s="129"/>
      <c r="I33" s="127">
        <f t="shared" si="0"/>
        <v>0</v>
      </c>
      <c r="J33" s="127">
        <f t="shared" si="1"/>
        <v>0</v>
      </c>
      <c r="K33" s="127">
        <f t="shared" si="2"/>
        <v>0</v>
      </c>
      <c r="L33" s="73">
        <v>1</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v>
      </c>
      <c r="H34" s="129"/>
      <c r="I34" s="127">
        <f t="shared" si="0"/>
        <v>0</v>
      </c>
      <c r="J34" s="127">
        <f t="shared" si="1"/>
        <v>0</v>
      </c>
      <c r="K34" s="127">
        <f t="shared" si="2"/>
        <v>0</v>
      </c>
      <c r="L34" s="73">
        <v>1</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8</v>
      </c>
      <c r="H35" s="129"/>
      <c r="I35" s="127">
        <f t="shared" si="0"/>
        <v>0</v>
      </c>
      <c r="J35" s="127">
        <f t="shared" si="1"/>
        <v>0</v>
      </c>
      <c r="K35" s="127">
        <f t="shared" si="2"/>
        <v>0</v>
      </c>
      <c r="L35" s="73">
        <v>8</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1</v>
      </c>
      <c r="H36" s="129"/>
      <c r="I36" s="127">
        <f t="shared" si="0"/>
        <v>0</v>
      </c>
      <c r="J36" s="127">
        <f t="shared" si="1"/>
        <v>0</v>
      </c>
      <c r="K36" s="127">
        <f t="shared" si="2"/>
        <v>0</v>
      </c>
      <c r="L36" s="73">
        <v>1</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3</v>
      </c>
      <c r="H37" s="129"/>
      <c r="I37" s="127">
        <f t="shared" si="0"/>
        <v>0</v>
      </c>
      <c r="J37" s="127">
        <f t="shared" si="1"/>
        <v>0</v>
      </c>
      <c r="K37" s="127">
        <f t="shared" si="2"/>
        <v>0</v>
      </c>
      <c r="L37" s="73">
        <v>3</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1</v>
      </c>
      <c r="H38" s="129"/>
      <c r="I38" s="127">
        <f t="shared" si="0"/>
        <v>0</v>
      </c>
      <c r="J38" s="127">
        <f t="shared" si="1"/>
        <v>0</v>
      </c>
      <c r="K38" s="127">
        <f t="shared" si="2"/>
        <v>0</v>
      </c>
      <c r="L38" s="73">
        <v>1</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0</v>
      </c>
      <c r="H39" s="129"/>
      <c r="I39" s="127">
        <f t="shared" si="0"/>
        <v>0</v>
      </c>
      <c r="J39" s="127">
        <f t="shared" si="1"/>
        <v>0</v>
      </c>
      <c r="K39" s="127">
        <f t="shared" si="2"/>
        <v>0</v>
      </c>
      <c r="L39" s="73">
        <v>0</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0</v>
      </c>
      <c r="H40" s="129"/>
      <c r="I40" s="127">
        <f t="shared" si="0"/>
        <v>0</v>
      </c>
      <c r="J40" s="127">
        <f t="shared" si="1"/>
        <v>0</v>
      </c>
      <c r="K40" s="127">
        <f t="shared" si="2"/>
        <v>0</v>
      </c>
      <c r="L40" s="73">
        <v>0</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0</v>
      </c>
      <c r="H41" s="129"/>
      <c r="I41" s="127">
        <f t="shared" si="0"/>
        <v>0</v>
      </c>
      <c r="J41" s="127">
        <f t="shared" si="1"/>
        <v>0</v>
      </c>
      <c r="K41" s="127">
        <f t="shared" si="2"/>
        <v>0</v>
      </c>
      <c r="L41" s="73">
        <v>0</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0</v>
      </c>
      <c r="H42" s="129"/>
      <c r="I42" s="127">
        <f t="shared" si="0"/>
        <v>0</v>
      </c>
      <c r="J42" s="127">
        <f t="shared" si="1"/>
        <v>0</v>
      </c>
      <c r="K42" s="127">
        <f t="shared" si="2"/>
        <v>0</v>
      </c>
      <c r="L42" s="73">
        <v>0</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2</v>
      </c>
      <c r="H43" s="129"/>
      <c r="I43" s="127">
        <f t="shared" si="0"/>
        <v>0</v>
      </c>
      <c r="J43" s="127">
        <f t="shared" si="1"/>
        <v>0</v>
      </c>
      <c r="K43" s="127">
        <f t="shared" si="2"/>
        <v>0</v>
      </c>
      <c r="L43" s="73">
        <v>2</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0</v>
      </c>
      <c r="H44" s="129"/>
      <c r="I44" s="127">
        <f t="shared" si="0"/>
        <v>0</v>
      </c>
      <c r="J44" s="127">
        <f t="shared" si="1"/>
        <v>0</v>
      </c>
      <c r="K44" s="127">
        <f t="shared" si="2"/>
        <v>0</v>
      </c>
      <c r="L44" s="73">
        <v>0</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2523</v>
      </c>
      <c r="H45" s="129"/>
      <c r="I45" s="127">
        <f t="shared" si="0"/>
        <v>0</v>
      </c>
      <c r="J45" s="127">
        <f t="shared" si="1"/>
        <v>0</v>
      </c>
      <c r="K45" s="127">
        <f t="shared" si="2"/>
        <v>0</v>
      </c>
      <c r="L45" s="73">
        <v>1633</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450</v>
      </c>
      <c r="H46" s="129"/>
      <c r="I46" s="127">
        <f t="shared" si="0"/>
        <v>0</v>
      </c>
      <c r="J46" s="127">
        <f t="shared" si="1"/>
        <v>0</v>
      </c>
      <c r="K46" s="127">
        <f t="shared" si="2"/>
        <v>0</v>
      </c>
      <c r="L46" s="73">
        <v>450</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88</v>
      </c>
      <c r="H47" s="129"/>
      <c r="I47" s="127">
        <f t="shared" si="0"/>
        <v>0</v>
      </c>
      <c r="J47" s="127">
        <f t="shared" si="1"/>
        <v>0</v>
      </c>
      <c r="K47" s="127">
        <f t="shared" si="2"/>
        <v>0</v>
      </c>
      <c r="L47" s="73">
        <v>88</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21</v>
      </c>
      <c r="H48" s="129"/>
      <c r="I48" s="127">
        <f t="shared" si="0"/>
        <v>0</v>
      </c>
      <c r="J48" s="127">
        <f t="shared" si="1"/>
        <v>0</v>
      </c>
      <c r="K48" s="127">
        <f t="shared" si="2"/>
        <v>0</v>
      </c>
      <c r="L48" s="73">
        <v>21</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13</v>
      </c>
      <c r="H49" s="129"/>
      <c r="I49" s="127">
        <f t="shared" si="0"/>
        <v>0</v>
      </c>
      <c r="J49" s="127">
        <f t="shared" si="1"/>
        <v>0</v>
      </c>
      <c r="K49" s="127">
        <f t="shared" si="2"/>
        <v>0</v>
      </c>
      <c r="L49" s="73">
        <v>13</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4</v>
      </c>
      <c r="H50" s="129"/>
      <c r="I50" s="127">
        <f t="shared" si="0"/>
        <v>0</v>
      </c>
      <c r="J50" s="127">
        <f t="shared" si="1"/>
        <v>0</v>
      </c>
      <c r="K50" s="127">
        <f t="shared" si="2"/>
        <v>0</v>
      </c>
      <c r="L50" s="73">
        <v>4</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310</v>
      </c>
      <c r="H51" s="129"/>
      <c r="I51" s="127">
        <f t="shared" si="0"/>
        <v>0</v>
      </c>
      <c r="J51" s="127">
        <f t="shared" si="1"/>
        <v>0</v>
      </c>
      <c r="K51" s="127">
        <f t="shared" si="2"/>
        <v>0</v>
      </c>
      <c r="L51" s="73">
        <v>310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0</v>
      </c>
      <c r="H52" s="129"/>
      <c r="I52" s="127">
        <f t="shared" si="0"/>
        <v>0</v>
      </c>
      <c r="J52" s="127">
        <f t="shared" si="1"/>
        <v>0</v>
      </c>
      <c r="K52" s="127">
        <f t="shared" si="2"/>
        <v>0</v>
      </c>
      <c r="L52" s="73">
        <v>0</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0</v>
      </c>
      <c r="H53" s="129"/>
      <c r="I53" s="127">
        <f t="shared" si="0"/>
        <v>0</v>
      </c>
      <c r="J53" s="127">
        <f t="shared" si="1"/>
        <v>0</v>
      </c>
      <c r="K53" s="127">
        <f t="shared" si="2"/>
        <v>0</v>
      </c>
      <c r="L53" s="73">
        <v>0</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2523</v>
      </c>
      <c r="H54" s="129"/>
      <c r="I54" s="127">
        <f t="shared" si="0"/>
        <v>0</v>
      </c>
      <c r="J54" s="127">
        <f t="shared" si="1"/>
        <v>0</v>
      </c>
      <c r="K54" s="127">
        <f t="shared" si="2"/>
        <v>0</v>
      </c>
      <c r="L54" s="73">
        <v>1633</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992</v>
      </c>
      <c r="H55" s="129"/>
      <c r="I55" s="127">
        <f t="shared" si="0"/>
        <v>0</v>
      </c>
      <c r="J55" s="127">
        <f t="shared" si="1"/>
        <v>0</v>
      </c>
      <c r="K55" s="127">
        <f t="shared" si="2"/>
        <v>0</v>
      </c>
      <c r="L55" s="73">
        <v>248</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3300</v>
      </c>
      <c r="H56" s="129"/>
      <c r="I56" s="127">
        <f t="shared" si="0"/>
        <v>0</v>
      </c>
      <c r="J56" s="127">
        <f t="shared" si="1"/>
        <v>0</v>
      </c>
      <c r="K56" s="127">
        <f t="shared" si="2"/>
        <v>0</v>
      </c>
      <c r="L56" s="73">
        <v>3300</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84</v>
      </c>
      <c r="H57" s="129"/>
      <c r="I57" s="127">
        <f t="shared" si="0"/>
        <v>0</v>
      </c>
      <c r="J57" s="127">
        <f t="shared" si="1"/>
        <v>0</v>
      </c>
      <c r="K57" s="127">
        <f t="shared" si="2"/>
        <v>0</v>
      </c>
      <c r="L57" s="73">
        <v>54</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1</v>
      </c>
      <c r="H58" s="129"/>
      <c r="I58" s="127">
        <f t="shared" si="0"/>
        <v>0</v>
      </c>
      <c r="J58" s="127">
        <f t="shared" si="1"/>
        <v>0</v>
      </c>
      <c r="K58" s="127">
        <f t="shared" si="2"/>
        <v>0</v>
      </c>
      <c r="L58" s="73">
        <v>1</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0</v>
      </c>
      <c r="H59" s="129"/>
      <c r="I59" s="127">
        <f t="shared" si="0"/>
        <v>0</v>
      </c>
      <c r="J59" s="127">
        <f t="shared" si="1"/>
        <v>0</v>
      </c>
      <c r="K59" s="127">
        <f t="shared" si="2"/>
        <v>0</v>
      </c>
      <c r="L59" s="73">
        <v>0</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v>1</v>
      </c>
      <c r="H74" s="129"/>
      <c r="I74" s="127">
        <f t="shared" si="7"/>
        <v>0</v>
      </c>
      <c r="J74" s="127">
        <f t="shared" si="8"/>
        <v>0</v>
      </c>
      <c r="K74" s="127">
        <f t="shared" si="9"/>
        <v>0</v>
      </c>
      <c r="L74" s="73">
        <v>1</v>
      </c>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fxOCenFTcqAMZSIF49NfUPipjOZARSgqVUcRJWALP5dyIUcO9vMb7oM7c1YgByyFOoFLdfgigmIdakLdyYZPXQ==" saltValue="HdORDu3OcXTCkRpCrzK8/w=="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76B44-89EC-43FE-909B-150080C1D315}">
  <dimension ref="A1:R79"/>
  <sheetViews>
    <sheetView topLeftCell="E1" zoomScale="55" zoomScaleNormal="55" workbookViewId="0">
      <pane ySplit="4" topLeftCell="A71" activePane="bottomLeft" state="frozen"/>
      <selection activeCell="F71" sqref="F71"/>
      <selection pane="bottomLeft" activeCell="E1" sqref="A1:XFD1048576"/>
    </sheetView>
  </sheetViews>
  <sheetFormatPr defaultColWidth="21.5703125" defaultRowHeight="15" x14ac:dyDescent="0.25"/>
  <cols>
    <col min="1" max="1" width="7.42578125" style="78" customWidth="1"/>
    <col min="2" max="2" width="21.5703125" style="78"/>
    <col min="3" max="3" width="21.5703125" style="78" customWidth="1"/>
    <col min="4" max="4" width="79.7109375" style="78" customWidth="1"/>
    <col min="5" max="6" width="21.5703125" style="78"/>
    <col min="7" max="7" width="28.42578125" style="78" customWidth="1"/>
    <col min="8" max="16384" width="21.5703125" style="78"/>
  </cols>
  <sheetData>
    <row r="1" spans="1:17" s="106" customFormat="1" ht="18.75" x14ac:dyDescent="0.25">
      <c r="A1" s="104" t="s">
        <v>370</v>
      </c>
      <c r="B1" s="105"/>
      <c r="C1" s="105"/>
      <c r="D1" s="105"/>
      <c r="E1" s="105"/>
      <c r="F1" s="105"/>
      <c r="G1" s="105"/>
      <c r="H1" s="105"/>
      <c r="I1" s="105"/>
      <c r="J1" s="105"/>
      <c r="K1" s="105"/>
      <c r="L1" s="105"/>
      <c r="M1" s="105"/>
      <c r="N1" s="105"/>
      <c r="O1" s="105"/>
      <c r="P1" s="105"/>
      <c r="Q1" s="105"/>
    </row>
    <row r="2" spans="1:17" s="116" customFormat="1" ht="18.95" customHeight="1" x14ac:dyDescent="0.25">
      <c r="A2" s="107"/>
      <c r="B2" s="108"/>
      <c r="C2" s="107"/>
      <c r="D2" s="109"/>
      <c r="E2" s="110"/>
      <c r="F2" s="111"/>
      <c r="G2" s="111"/>
      <c r="H2" s="112" t="s">
        <v>331</v>
      </c>
      <c r="I2" s="112"/>
      <c r="J2" s="112"/>
      <c r="K2" s="112"/>
      <c r="L2" s="113" t="s">
        <v>332</v>
      </c>
      <c r="M2" s="113"/>
      <c r="N2" s="113"/>
      <c r="O2" s="113"/>
      <c r="P2" s="114"/>
      <c r="Q2" s="115" t="s">
        <v>333</v>
      </c>
    </row>
    <row r="3" spans="1:17" s="75" customFormat="1" ht="42.75" customHeight="1" x14ac:dyDescent="0.25">
      <c r="A3" s="117" t="s">
        <v>114</v>
      </c>
      <c r="B3" s="118" t="s">
        <v>113</v>
      </c>
      <c r="C3" s="117" t="s">
        <v>112</v>
      </c>
      <c r="D3" s="119" t="s">
        <v>111</v>
      </c>
      <c r="E3" s="81" t="s">
        <v>176</v>
      </c>
      <c r="F3" s="81" t="s">
        <v>372</v>
      </c>
      <c r="G3" s="72" t="s">
        <v>151</v>
      </c>
      <c r="H3" s="115" t="s">
        <v>334</v>
      </c>
      <c r="I3" s="115" t="s">
        <v>335</v>
      </c>
      <c r="J3" s="115" t="s">
        <v>336</v>
      </c>
      <c r="K3" s="115" t="s">
        <v>337</v>
      </c>
      <c r="L3" s="115" t="s">
        <v>338</v>
      </c>
      <c r="M3" s="115" t="s">
        <v>334</v>
      </c>
      <c r="N3" s="115" t="s">
        <v>335</v>
      </c>
      <c r="O3" s="115" t="s">
        <v>336</v>
      </c>
      <c r="P3" s="115" t="s">
        <v>339</v>
      </c>
      <c r="Q3" s="115" t="s">
        <v>340</v>
      </c>
    </row>
    <row r="4" spans="1:17" s="75" customFormat="1" ht="15.75" customHeight="1" x14ac:dyDescent="0.25">
      <c r="A4" s="81"/>
      <c r="B4" s="81"/>
      <c r="C4" s="81"/>
      <c r="D4" s="81"/>
      <c r="E4" s="81"/>
      <c r="F4" s="81"/>
      <c r="G4" s="72" t="s">
        <v>351</v>
      </c>
      <c r="H4" s="115" t="s">
        <v>341</v>
      </c>
      <c r="I4" s="115" t="s">
        <v>342</v>
      </c>
      <c r="J4" s="115" t="s">
        <v>343</v>
      </c>
      <c r="K4" s="115" t="s">
        <v>344</v>
      </c>
      <c r="L4" s="115" t="s">
        <v>345</v>
      </c>
      <c r="M4" s="115" t="s">
        <v>346</v>
      </c>
      <c r="N4" s="115" t="s">
        <v>347</v>
      </c>
      <c r="O4" s="115" t="s">
        <v>348</v>
      </c>
      <c r="P4" s="115" t="s">
        <v>349</v>
      </c>
      <c r="Q4" s="115" t="s">
        <v>350</v>
      </c>
    </row>
    <row r="5" spans="1:17" ht="29.1" customHeight="1" x14ac:dyDescent="0.25">
      <c r="A5" s="73">
        <v>1</v>
      </c>
      <c r="B5" s="73" t="s">
        <v>10</v>
      </c>
      <c r="C5" s="73" t="s">
        <v>179</v>
      </c>
      <c r="D5" s="73" t="s">
        <v>273</v>
      </c>
      <c r="E5" s="74" t="s">
        <v>1</v>
      </c>
      <c r="F5" s="131"/>
      <c r="G5" s="73">
        <v>15289</v>
      </c>
      <c r="H5" s="129"/>
      <c r="I5" s="127">
        <f>H5*18%</f>
        <v>0</v>
      </c>
      <c r="J5" s="127">
        <f>I5+H5</f>
        <v>0</v>
      </c>
      <c r="K5" s="127">
        <f>J5*G5</f>
        <v>0</v>
      </c>
      <c r="L5" s="73">
        <v>23004</v>
      </c>
      <c r="M5" s="129"/>
      <c r="N5" s="127">
        <f>M5*18%</f>
        <v>0</v>
      </c>
      <c r="O5" s="127">
        <f>N5+M5</f>
        <v>0</v>
      </c>
      <c r="P5" s="127">
        <f>O5*L5</f>
        <v>0</v>
      </c>
      <c r="Q5" s="127">
        <f>K5+P5</f>
        <v>0</v>
      </c>
    </row>
    <row r="6" spans="1:17" ht="29.1" customHeight="1" x14ac:dyDescent="0.25">
      <c r="A6" s="73">
        <v>2</v>
      </c>
      <c r="B6" s="73" t="s">
        <v>10</v>
      </c>
      <c r="C6" s="73" t="s">
        <v>207</v>
      </c>
      <c r="D6" s="73" t="s">
        <v>238</v>
      </c>
      <c r="E6" s="74" t="s">
        <v>1</v>
      </c>
      <c r="F6" s="131"/>
      <c r="G6" s="73">
        <v>766</v>
      </c>
      <c r="H6" s="129"/>
      <c r="I6" s="127">
        <f t="shared" ref="I6:I69" si="0">H6*18%</f>
        <v>0</v>
      </c>
      <c r="J6" s="127">
        <f t="shared" ref="J6:J69" si="1">I6+H6</f>
        <v>0</v>
      </c>
      <c r="K6" s="127">
        <f t="shared" ref="K6:K69" si="2">J6*G6</f>
        <v>0</v>
      </c>
      <c r="L6" s="73">
        <v>766</v>
      </c>
      <c r="M6" s="129"/>
      <c r="N6" s="127">
        <f t="shared" ref="N6:N69" si="3">M6*18%</f>
        <v>0</v>
      </c>
      <c r="O6" s="127">
        <f t="shared" ref="O6:O69" si="4">N6+M6</f>
        <v>0</v>
      </c>
      <c r="P6" s="127">
        <f t="shared" ref="P6:P69" si="5">O6*L6</f>
        <v>0</v>
      </c>
      <c r="Q6" s="127">
        <f t="shared" ref="Q6:Q69" si="6">K6+P6</f>
        <v>0</v>
      </c>
    </row>
    <row r="7" spans="1:17" ht="29.1" customHeight="1" x14ac:dyDescent="0.25">
      <c r="A7" s="73">
        <v>3</v>
      </c>
      <c r="B7" s="73" t="s">
        <v>10</v>
      </c>
      <c r="C7" s="73" t="s">
        <v>177</v>
      </c>
      <c r="D7" s="73" t="s">
        <v>239</v>
      </c>
      <c r="E7" s="74" t="s">
        <v>1</v>
      </c>
      <c r="F7" s="131"/>
      <c r="G7" s="73">
        <v>3730</v>
      </c>
      <c r="H7" s="129"/>
      <c r="I7" s="127">
        <f t="shared" si="0"/>
        <v>0</v>
      </c>
      <c r="J7" s="127">
        <f t="shared" si="1"/>
        <v>0</v>
      </c>
      <c r="K7" s="127">
        <f t="shared" si="2"/>
        <v>0</v>
      </c>
      <c r="L7" s="73">
        <v>3730</v>
      </c>
      <c r="M7" s="129"/>
      <c r="N7" s="127">
        <f t="shared" si="3"/>
        <v>0</v>
      </c>
      <c r="O7" s="127">
        <f t="shared" si="4"/>
        <v>0</v>
      </c>
      <c r="P7" s="127">
        <f t="shared" si="5"/>
        <v>0</v>
      </c>
      <c r="Q7" s="127">
        <f t="shared" si="6"/>
        <v>0</v>
      </c>
    </row>
    <row r="8" spans="1:17" ht="29.1" customHeight="1" x14ac:dyDescent="0.25">
      <c r="A8" s="73">
        <v>4</v>
      </c>
      <c r="B8" s="73" t="s">
        <v>10</v>
      </c>
      <c r="C8" s="73" t="s">
        <v>180</v>
      </c>
      <c r="D8" s="73" t="s">
        <v>280</v>
      </c>
      <c r="E8" s="74" t="s">
        <v>121</v>
      </c>
      <c r="F8" s="131"/>
      <c r="G8" s="73">
        <v>4184</v>
      </c>
      <c r="H8" s="129"/>
      <c r="I8" s="127">
        <f t="shared" si="0"/>
        <v>0</v>
      </c>
      <c r="J8" s="127">
        <f t="shared" si="1"/>
        <v>0</v>
      </c>
      <c r="K8" s="127">
        <f t="shared" si="2"/>
        <v>0</v>
      </c>
      <c r="L8" s="73">
        <v>4184</v>
      </c>
      <c r="M8" s="129"/>
      <c r="N8" s="127">
        <f t="shared" si="3"/>
        <v>0</v>
      </c>
      <c r="O8" s="127">
        <f t="shared" si="4"/>
        <v>0</v>
      </c>
      <c r="P8" s="127">
        <f t="shared" si="5"/>
        <v>0</v>
      </c>
      <c r="Q8" s="127">
        <f t="shared" si="6"/>
        <v>0</v>
      </c>
    </row>
    <row r="9" spans="1:17" ht="29.1" customHeight="1" x14ac:dyDescent="0.25">
      <c r="A9" s="73">
        <v>5</v>
      </c>
      <c r="B9" s="73" t="s">
        <v>10</v>
      </c>
      <c r="C9" s="73" t="s">
        <v>181</v>
      </c>
      <c r="D9" s="73" t="s">
        <v>240</v>
      </c>
      <c r="E9" s="74" t="s">
        <v>1</v>
      </c>
      <c r="F9" s="131"/>
      <c r="G9" s="73">
        <v>1046</v>
      </c>
      <c r="H9" s="129"/>
      <c r="I9" s="127">
        <f t="shared" si="0"/>
        <v>0</v>
      </c>
      <c r="J9" s="127">
        <f t="shared" si="1"/>
        <v>0</v>
      </c>
      <c r="K9" s="127">
        <f t="shared" si="2"/>
        <v>0</v>
      </c>
      <c r="L9" s="73">
        <v>1046</v>
      </c>
      <c r="M9" s="129"/>
      <c r="N9" s="127">
        <f t="shared" si="3"/>
        <v>0</v>
      </c>
      <c r="O9" s="127">
        <f t="shared" si="4"/>
        <v>0</v>
      </c>
      <c r="P9" s="127">
        <f t="shared" si="5"/>
        <v>0</v>
      </c>
      <c r="Q9" s="127">
        <f t="shared" si="6"/>
        <v>0</v>
      </c>
    </row>
    <row r="10" spans="1:17" ht="29.1" customHeight="1" x14ac:dyDescent="0.25">
      <c r="A10" s="73">
        <v>6</v>
      </c>
      <c r="B10" s="73" t="s">
        <v>10</v>
      </c>
      <c r="C10" s="73" t="s">
        <v>178</v>
      </c>
      <c r="D10" s="73" t="s">
        <v>272</v>
      </c>
      <c r="E10" s="74" t="s">
        <v>1</v>
      </c>
      <c r="F10" s="131"/>
      <c r="G10" s="73">
        <v>5020</v>
      </c>
      <c r="H10" s="129"/>
      <c r="I10" s="127">
        <f t="shared" si="0"/>
        <v>0</v>
      </c>
      <c r="J10" s="127">
        <f t="shared" si="1"/>
        <v>0</v>
      </c>
      <c r="K10" s="127">
        <f t="shared" si="2"/>
        <v>0</v>
      </c>
      <c r="L10" s="73">
        <v>5020</v>
      </c>
      <c r="M10" s="129"/>
      <c r="N10" s="127">
        <f t="shared" si="3"/>
        <v>0</v>
      </c>
      <c r="O10" s="127">
        <f t="shared" si="4"/>
        <v>0</v>
      </c>
      <c r="P10" s="127">
        <f t="shared" si="5"/>
        <v>0</v>
      </c>
      <c r="Q10" s="127">
        <f t="shared" si="6"/>
        <v>0</v>
      </c>
    </row>
    <row r="11" spans="1:17" ht="29.1" customHeight="1" x14ac:dyDescent="0.25">
      <c r="A11" s="73">
        <v>7</v>
      </c>
      <c r="B11" s="73" t="s">
        <v>10</v>
      </c>
      <c r="C11" s="73" t="s">
        <v>189</v>
      </c>
      <c r="D11" s="73" t="s">
        <v>241</v>
      </c>
      <c r="E11" s="74" t="s">
        <v>1</v>
      </c>
      <c r="F11" s="131"/>
      <c r="G11" s="73">
        <v>200</v>
      </c>
      <c r="H11" s="129"/>
      <c r="I11" s="127">
        <f t="shared" si="0"/>
        <v>0</v>
      </c>
      <c r="J11" s="127">
        <f t="shared" si="1"/>
        <v>0</v>
      </c>
      <c r="K11" s="127">
        <f t="shared" si="2"/>
        <v>0</v>
      </c>
      <c r="L11" s="73">
        <v>200</v>
      </c>
      <c r="M11" s="129"/>
      <c r="N11" s="127">
        <f t="shared" si="3"/>
        <v>0</v>
      </c>
      <c r="O11" s="127">
        <f t="shared" si="4"/>
        <v>0</v>
      </c>
      <c r="P11" s="127">
        <f t="shared" si="5"/>
        <v>0</v>
      </c>
      <c r="Q11" s="127">
        <f t="shared" si="6"/>
        <v>0</v>
      </c>
    </row>
    <row r="12" spans="1:17" ht="29.1" customHeight="1" x14ac:dyDescent="0.25">
      <c r="A12" s="73">
        <v>8</v>
      </c>
      <c r="B12" s="73" t="s">
        <v>10</v>
      </c>
      <c r="C12" s="73" t="s">
        <v>206</v>
      </c>
      <c r="D12" s="73" t="s">
        <v>242</v>
      </c>
      <c r="E12" s="73" t="s">
        <v>1</v>
      </c>
      <c r="F12" s="129"/>
      <c r="G12" s="73">
        <v>4590</v>
      </c>
      <c r="H12" s="129"/>
      <c r="I12" s="127">
        <f t="shared" si="0"/>
        <v>0</v>
      </c>
      <c r="J12" s="127">
        <f t="shared" si="1"/>
        <v>0</v>
      </c>
      <c r="K12" s="127">
        <f t="shared" si="2"/>
        <v>0</v>
      </c>
      <c r="L12" s="73">
        <v>6900</v>
      </c>
      <c r="M12" s="129"/>
      <c r="N12" s="127">
        <f t="shared" si="3"/>
        <v>0</v>
      </c>
      <c r="O12" s="127">
        <f t="shared" si="4"/>
        <v>0</v>
      </c>
      <c r="P12" s="127">
        <f t="shared" si="5"/>
        <v>0</v>
      </c>
      <c r="Q12" s="127">
        <f t="shared" si="6"/>
        <v>0</v>
      </c>
    </row>
    <row r="13" spans="1:17" ht="29.1" customHeight="1" x14ac:dyDescent="0.25">
      <c r="A13" s="73">
        <v>9</v>
      </c>
      <c r="B13" s="73" t="s">
        <v>93</v>
      </c>
      <c r="C13" s="73" t="s">
        <v>182</v>
      </c>
      <c r="D13" s="73" t="s">
        <v>243</v>
      </c>
      <c r="E13" s="74" t="s">
        <v>1</v>
      </c>
      <c r="F13" s="131"/>
      <c r="G13" s="73">
        <v>3350</v>
      </c>
      <c r="H13" s="129"/>
      <c r="I13" s="127">
        <f t="shared" si="0"/>
        <v>0</v>
      </c>
      <c r="J13" s="127">
        <f t="shared" si="1"/>
        <v>0</v>
      </c>
      <c r="K13" s="127">
        <f t="shared" si="2"/>
        <v>0</v>
      </c>
      <c r="L13" s="73">
        <v>3350</v>
      </c>
      <c r="M13" s="129"/>
      <c r="N13" s="127">
        <f t="shared" si="3"/>
        <v>0</v>
      </c>
      <c r="O13" s="127">
        <f t="shared" si="4"/>
        <v>0</v>
      </c>
      <c r="P13" s="127">
        <f t="shared" si="5"/>
        <v>0</v>
      </c>
      <c r="Q13" s="127">
        <f t="shared" si="6"/>
        <v>0</v>
      </c>
    </row>
    <row r="14" spans="1:17" ht="29.1" customHeight="1" x14ac:dyDescent="0.25">
      <c r="A14" s="73">
        <v>10</v>
      </c>
      <c r="B14" s="73" t="s">
        <v>93</v>
      </c>
      <c r="C14" s="73" t="s">
        <v>183</v>
      </c>
      <c r="D14" s="73" t="s">
        <v>229</v>
      </c>
      <c r="E14" s="74" t="s">
        <v>1</v>
      </c>
      <c r="F14" s="131"/>
      <c r="G14" s="73">
        <v>340</v>
      </c>
      <c r="H14" s="129"/>
      <c r="I14" s="127">
        <f t="shared" si="0"/>
        <v>0</v>
      </c>
      <c r="J14" s="127">
        <f t="shared" si="1"/>
        <v>0</v>
      </c>
      <c r="K14" s="127">
        <f t="shared" si="2"/>
        <v>0</v>
      </c>
      <c r="L14" s="73">
        <v>340</v>
      </c>
      <c r="M14" s="129"/>
      <c r="N14" s="127">
        <f t="shared" si="3"/>
        <v>0</v>
      </c>
      <c r="O14" s="127">
        <f t="shared" si="4"/>
        <v>0</v>
      </c>
      <c r="P14" s="127">
        <f t="shared" si="5"/>
        <v>0</v>
      </c>
      <c r="Q14" s="127">
        <f t="shared" si="6"/>
        <v>0</v>
      </c>
    </row>
    <row r="15" spans="1:17" ht="29.1" customHeight="1" x14ac:dyDescent="0.25">
      <c r="A15" s="73">
        <v>11</v>
      </c>
      <c r="B15" s="73" t="s">
        <v>10</v>
      </c>
      <c r="C15" s="73" t="s">
        <v>215</v>
      </c>
      <c r="D15" s="73" t="s">
        <v>226</v>
      </c>
      <c r="E15" s="74" t="s">
        <v>1</v>
      </c>
      <c r="F15" s="131"/>
      <c r="G15" s="73">
        <v>7645</v>
      </c>
      <c r="H15" s="129"/>
      <c r="I15" s="127">
        <f t="shared" si="0"/>
        <v>0</v>
      </c>
      <c r="J15" s="127">
        <f t="shared" si="1"/>
        <v>0</v>
      </c>
      <c r="K15" s="127">
        <f t="shared" si="2"/>
        <v>0</v>
      </c>
      <c r="L15" s="73">
        <v>11502</v>
      </c>
      <c r="M15" s="129"/>
      <c r="N15" s="127">
        <f t="shared" si="3"/>
        <v>0</v>
      </c>
      <c r="O15" s="127">
        <f t="shared" si="4"/>
        <v>0</v>
      </c>
      <c r="P15" s="127">
        <f t="shared" si="5"/>
        <v>0</v>
      </c>
      <c r="Q15" s="127">
        <f t="shared" si="6"/>
        <v>0</v>
      </c>
    </row>
    <row r="16" spans="1:17" ht="29.1" customHeight="1" x14ac:dyDescent="0.25">
      <c r="A16" s="73">
        <v>12</v>
      </c>
      <c r="B16" s="73" t="s">
        <v>13</v>
      </c>
      <c r="C16" s="73" t="s">
        <v>184</v>
      </c>
      <c r="D16" s="73" t="s">
        <v>274</v>
      </c>
      <c r="E16" s="74" t="s">
        <v>1</v>
      </c>
      <c r="F16" s="131"/>
      <c r="G16" s="76">
        <v>90</v>
      </c>
      <c r="H16" s="129"/>
      <c r="I16" s="127">
        <f t="shared" si="0"/>
        <v>0</v>
      </c>
      <c r="J16" s="127">
        <f t="shared" si="1"/>
        <v>0</v>
      </c>
      <c r="K16" s="127">
        <f t="shared" si="2"/>
        <v>0</v>
      </c>
      <c r="L16" s="73">
        <v>112</v>
      </c>
      <c r="M16" s="129"/>
      <c r="N16" s="127">
        <f t="shared" si="3"/>
        <v>0</v>
      </c>
      <c r="O16" s="127">
        <f t="shared" si="4"/>
        <v>0</v>
      </c>
      <c r="P16" s="127">
        <f t="shared" si="5"/>
        <v>0</v>
      </c>
      <c r="Q16" s="127">
        <f t="shared" si="6"/>
        <v>0</v>
      </c>
    </row>
    <row r="17" spans="1:17" ht="29.1" customHeight="1" x14ac:dyDescent="0.25">
      <c r="A17" s="73">
        <v>13</v>
      </c>
      <c r="B17" s="73" t="s">
        <v>13</v>
      </c>
      <c r="C17" s="73" t="s">
        <v>208</v>
      </c>
      <c r="D17" s="73" t="s">
        <v>244</v>
      </c>
      <c r="E17" s="74" t="s">
        <v>1</v>
      </c>
      <c r="F17" s="131"/>
      <c r="G17" s="76">
        <v>3</v>
      </c>
      <c r="H17" s="129"/>
      <c r="I17" s="127">
        <f t="shared" si="0"/>
        <v>0</v>
      </c>
      <c r="J17" s="127">
        <f t="shared" si="1"/>
        <v>0</v>
      </c>
      <c r="K17" s="127">
        <f t="shared" si="2"/>
        <v>0</v>
      </c>
      <c r="L17" s="73">
        <v>3</v>
      </c>
      <c r="M17" s="129"/>
      <c r="N17" s="127">
        <f t="shared" si="3"/>
        <v>0</v>
      </c>
      <c r="O17" s="127">
        <f t="shared" si="4"/>
        <v>0</v>
      </c>
      <c r="P17" s="127">
        <f t="shared" si="5"/>
        <v>0</v>
      </c>
      <c r="Q17" s="127">
        <f t="shared" si="6"/>
        <v>0</v>
      </c>
    </row>
    <row r="18" spans="1:17" ht="29.1" customHeight="1" x14ac:dyDescent="0.25">
      <c r="A18" s="73">
        <v>14</v>
      </c>
      <c r="B18" s="73" t="s">
        <v>13</v>
      </c>
      <c r="C18" s="73" t="s">
        <v>185</v>
      </c>
      <c r="D18" s="73" t="s">
        <v>245</v>
      </c>
      <c r="E18" s="74" t="s">
        <v>1</v>
      </c>
      <c r="F18" s="131"/>
      <c r="G18" s="76">
        <v>15</v>
      </c>
      <c r="H18" s="129"/>
      <c r="I18" s="127">
        <f t="shared" si="0"/>
        <v>0</v>
      </c>
      <c r="J18" s="127">
        <f t="shared" si="1"/>
        <v>0</v>
      </c>
      <c r="K18" s="127">
        <f t="shared" si="2"/>
        <v>0</v>
      </c>
      <c r="L18" s="73">
        <v>15</v>
      </c>
      <c r="M18" s="129"/>
      <c r="N18" s="127">
        <f t="shared" si="3"/>
        <v>0</v>
      </c>
      <c r="O18" s="127">
        <f t="shared" si="4"/>
        <v>0</v>
      </c>
      <c r="P18" s="127">
        <f t="shared" si="5"/>
        <v>0</v>
      </c>
      <c r="Q18" s="127">
        <f t="shared" si="6"/>
        <v>0</v>
      </c>
    </row>
    <row r="19" spans="1:17" ht="29.1" customHeight="1" x14ac:dyDescent="0.25">
      <c r="A19" s="73">
        <v>15</v>
      </c>
      <c r="B19" s="73" t="s">
        <v>13</v>
      </c>
      <c r="C19" s="73" t="s">
        <v>186</v>
      </c>
      <c r="D19" s="73" t="s">
        <v>246</v>
      </c>
      <c r="E19" s="74" t="s">
        <v>1</v>
      </c>
      <c r="F19" s="131"/>
      <c r="G19" s="76">
        <v>116</v>
      </c>
      <c r="H19" s="129"/>
      <c r="I19" s="127">
        <f t="shared" si="0"/>
        <v>0</v>
      </c>
      <c r="J19" s="127">
        <f t="shared" si="1"/>
        <v>0</v>
      </c>
      <c r="K19" s="127">
        <f t="shared" si="2"/>
        <v>0</v>
      </c>
      <c r="L19" s="73">
        <v>116</v>
      </c>
      <c r="M19" s="129"/>
      <c r="N19" s="127">
        <f t="shared" si="3"/>
        <v>0</v>
      </c>
      <c r="O19" s="127">
        <f t="shared" si="4"/>
        <v>0</v>
      </c>
      <c r="P19" s="127">
        <f t="shared" si="5"/>
        <v>0</v>
      </c>
      <c r="Q19" s="127">
        <f t="shared" si="6"/>
        <v>0</v>
      </c>
    </row>
    <row r="20" spans="1:17" ht="29.1" customHeight="1" x14ac:dyDescent="0.25">
      <c r="A20" s="73">
        <v>16</v>
      </c>
      <c r="B20" s="73" t="s">
        <v>13</v>
      </c>
      <c r="C20" s="73" t="s">
        <v>187</v>
      </c>
      <c r="D20" s="73" t="s">
        <v>247</v>
      </c>
      <c r="E20" s="74" t="s">
        <v>1</v>
      </c>
      <c r="F20" s="131"/>
      <c r="G20" s="76">
        <v>29</v>
      </c>
      <c r="H20" s="129"/>
      <c r="I20" s="127">
        <f t="shared" si="0"/>
        <v>0</v>
      </c>
      <c r="J20" s="127">
        <f t="shared" si="1"/>
        <v>0</v>
      </c>
      <c r="K20" s="127">
        <f t="shared" si="2"/>
        <v>0</v>
      </c>
      <c r="L20" s="73">
        <v>29</v>
      </c>
      <c r="M20" s="129"/>
      <c r="N20" s="127">
        <f t="shared" si="3"/>
        <v>0</v>
      </c>
      <c r="O20" s="127">
        <f t="shared" si="4"/>
        <v>0</v>
      </c>
      <c r="P20" s="127">
        <f t="shared" si="5"/>
        <v>0</v>
      </c>
      <c r="Q20" s="127">
        <f t="shared" si="6"/>
        <v>0</v>
      </c>
    </row>
    <row r="21" spans="1:17" ht="29.1" customHeight="1" x14ac:dyDescent="0.25">
      <c r="A21" s="73">
        <v>17</v>
      </c>
      <c r="B21" s="73" t="s">
        <v>13</v>
      </c>
      <c r="C21" s="73" t="s">
        <v>216</v>
      </c>
      <c r="D21" s="73" t="s">
        <v>248</v>
      </c>
      <c r="E21" s="74" t="s">
        <v>1</v>
      </c>
      <c r="F21" s="131"/>
      <c r="G21" s="76">
        <v>105</v>
      </c>
      <c r="H21" s="129"/>
      <c r="I21" s="127">
        <f t="shared" si="0"/>
        <v>0</v>
      </c>
      <c r="J21" s="127">
        <f t="shared" si="1"/>
        <v>0</v>
      </c>
      <c r="K21" s="127">
        <f t="shared" si="2"/>
        <v>0</v>
      </c>
      <c r="L21" s="73">
        <v>127</v>
      </c>
      <c r="M21" s="129"/>
      <c r="N21" s="127">
        <f t="shared" si="3"/>
        <v>0</v>
      </c>
      <c r="O21" s="127">
        <f t="shared" si="4"/>
        <v>0</v>
      </c>
      <c r="P21" s="127">
        <f t="shared" si="5"/>
        <v>0</v>
      </c>
      <c r="Q21" s="127">
        <f t="shared" si="6"/>
        <v>0</v>
      </c>
    </row>
    <row r="22" spans="1:17" ht="29.1" customHeight="1" x14ac:dyDescent="0.25">
      <c r="A22" s="73">
        <v>18</v>
      </c>
      <c r="B22" s="73" t="s">
        <v>13</v>
      </c>
      <c r="C22" s="73" t="s">
        <v>188</v>
      </c>
      <c r="D22" s="73" t="s">
        <v>275</v>
      </c>
      <c r="E22" s="74" t="s">
        <v>1</v>
      </c>
      <c r="F22" s="131"/>
      <c r="G22" s="76">
        <v>15</v>
      </c>
      <c r="H22" s="129"/>
      <c r="I22" s="127">
        <f t="shared" si="0"/>
        <v>0</v>
      </c>
      <c r="J22" s="127">
        <f t="shared" si="1"/>
        <v>0</v>
      </c>
      <c r="K22" s="127">
        <f t="shared" si="2"/>
        <v>0</v>
      </c>
      <c r="L22" s="73">
        <v>15</v>
      </c>
      <c r="M22" s="129"/>
      <c r="N22" s="127">
        <f t="shared" si="3"/>
        <v>0</v>
      </c>
      <c r="O22" s="127">
        <f t="shared" si="4"/>
        <v>0</v>
      </c>
      <c r="P22" s="127">
        <f t="shared" si="5"/>
        <v>0</v>
      </c>
      <c r="Q22" s="127">
        <f t="shared" si="6"/>
        <v>0</v>
      </c>
    </row>
    <row r="23" spans="1:17" ht="29.1" customHeight="1" x14ac:dyDescent="0.25">
      <c r="A23" s="73">
        <v>19</v>
      </c>
      <c r="B23" s="73" t="s">
        <v>13</v>
      </c>
      <c r="C23" s="73" t="s">
        <v>303</v>
      </c>
      <c r="D23" s="73" t="s">
        <v>304</v>
      </c>
      <c r="E23" s="73" t="s">
        <v>1</v>
      </c>
      <c r="F23" s="129"/>
      <c r="G23" s="76">
        <v>18</v>
      </c>
      <c r="H23" s="129"/>
      <c r="I23" s="127">
        <f t="shared" si="0"/>
        <v>0</v>
      </c>
      <c r="J23" s="127">
        <f t="shared" si="1"/>
        <v>0</v>
      </c>
      <c r="K23" s="127">
        <f t="shared" si="2"/>
        <v>0</v>
      </c>
      <c r="L23" s="73">
        <v>18</v>
      </c>
      <c r="M23" s="129"/>
      <c r="N23" s="127">
        <f t="shared" si="3"/>
        <v>0</v>
      </c>
      <c r="O23" s="127">
        <f t="shared" si="4"/>
        <v>0</v>
      </c>
      <c r="P23" s="127">
        <f t="shared" si="5"/>
        <v>0</v>
      </c>
      <c r="Q23" s="127">
        <f t="shared" si="6"/>
        <v>0</v>
      </c>
    </row>
    <row r="24" spans="1:17" ht="29.1" customHeight="1" x14ac:dyDescent="0.25">
      <c r="A24" s="73">
        <v>20</v>
      </c>
      <c r="B24" s="73" t="s">
        <v>13</v>
      </c>
      <c r="C24" s="73" t="s">
        <v>209</v>
      </c>
      <c r="D24" s="73" t="s">
        <v>302</v>
      </c>
      <c r="E24" s="73" t="s">
        <v>1</v>
      </c>
      <c r="F24" s="129"/>
      <c r="G24" s="76">
        <v>15</v>
      </c>
      <c r="H24" s="129"/>
      <c r="I24" s="127">
        <f t="shared" si="0"/>
        <v>0</v>
      </c>
      <c r="J24" s="127">
        <f t="shared" si="1"/>
        <v>0</v>
      </c>
      <c r="K24" s="127">
        <f t="shared" si="2"/>
        <v>0</v>
      </c>
      <c r="L24" s="73">
        <v>15</v>
      </c>
      <c r="M24" s="129"/>
      <c r="N24" s="127">
        <f t="shared" si="3"/>
        <v>0</v>
      </c>
      <c r="O24" s="127">
        <f t="shared" si="4"/>
        <v>0</v>
      </c>
      <c r="P24" s="127">
        <f t="shared" si="5"/>
        <v>0</v>
      </c>
      <c r="Q24" s="127">
        <f t="shared" si="6"/>
        <v>0</v>
      </c>
    </row>
    <row r="25" spans="1:17" ht="29.1" customHeight="1" x14ac:dyDescent="0.25">
      <c r="A25" s="73">
        <v>21</v>
      </c>
      <c r="B25" s="73" t="s">
        <v>210</v>
      </c>
      <c r="C25" s="73" t="s">
        <v>191</v>
      </c>
      <c r="D25" s="73" t="s">
        <v>249</v>
      </c>
      <c r="E25" s="73" t="s">
        <v>1</v>
      </c>
      <c r="F25" s="129"/>
      <c r="G25" s="76">
        <v>240</v>
      </c>
      <c r="H25" s="129"/>
      <c r="I25" s="127">
        <f t="shared" si="0"/>
        <v>0</v>
      </c>
      <c r="J25" s="127">
        <f t="shared" si="1"/>
        <v>0</v>
      </c>
      <c r="K25" s="127">
        <f t="shared" si="2"/>
        <v>0</v>
      </c>
      <c r="L25" s="73">
        <v>240</v>
      </c>
      <c r="M25" s="129"/>
      <c r="N25" s="127">
        <f t="shared" si="3"/>
        <v>0</v>
      </c>
      <c r="O25" s="127">
        <f t="shared" si="4"/>
        <v>0</v>
      </c>
      <c r="P25" s="127">
        <f t="shared" si="5"/>
        <v>0</v>
      </c>
      <c r="Q25" s="127">
        <f t="shared" si="6"/>
        <v>0</v>
      </c>
    </row>
    <row r="26" spans="1:17" ht="29.1" customHeight="1" x14ac:dyDescent="0.25">
      <c r="A26" s="73">
        <v>22</v>
      </c>
      <c r="B26" s="73" t="s">
        <v>210</v>
      </c>
      <c r="C26" s="73" t="s">
        <v>198</v>
      </c>
      <c r="D26" s="73" t="s">
        <v>250</v>
      </c>
      <c r="E26" s="73" t="s">
        <v>1</v>
      </c>
      <c r="F26" s="129"/>
      <c r="G26" s="73">
        <v>24</v>
      </c>
      <c r="H26" s="129"/>
      <c r="I26" s="127">
        <f t="shared" si="0"/>
        <v>0</v>
      </c>
      <c r="J26" s="127">
        <f t="shared" si="1"/>
        <v>0</v>
      </c>
      <c r="K26" s="127">
        <f t="shared" si="2"/>
        <v>0</v>
      </c>
      <c r="L26" s="73">
        <v>24</v>
      </c>
      <c r="M26" s="129"/>
      <c r="N26" s="127">
        <f t="shared" si="3"/>
        <v>0</v>
      </c>
      <c r="O26" s="127">
        <f t="shared" si="4"/>
        <v>0</v>
      </c>
      <c r="P26" s="127">
        <f t="shared" si="5"/>
        <v>0</v>
      </c>
      <c r="Q26" s="127">
        <f t="shared" si="6"/>
        <v>0</v>
      </c>
    </row>
    <row r="27" spans="1:17" ht="29.1" customHeight="1" x14ac:dyDescent="0.25">
      <c r="A27" s="73">
        <v>23</v>
      </c>
      <c r="B27" s="73" t="s">
        <v>210</v>
      </c>
      <c r="C27" s="73" t="s">
        <v>211</v>
      </c>
      <c r="D27" s="73" t="s">
        <v>251</v>
      </c>
      <c r="E27" s="74" t="s">
        <v>1</v>
      </c>
      <c r="F27" s="131"/>
      <c r="G27" s="73">
        <v>48</v>
      </c>
      <c r="H27" s="129"/>
      <c r="I27" s="127">
        <f t="shared" si="0"/>
        <v>0</v>
      </c>
      <c r="J27" s="127">
        <f t="shared" si="1"/>
        <v>0</v>
      </c>
      <c r="K27" s="127">
        <f t="shared" si="2"/>
        <v>0</v>
      </c>
      <c r="L27" s="73">
        <v>48</v>
      </c>
      <c r="M27" s="129"/>
      <c r="N27" s="127">
        <f t="shared" si="3"/>
        <v>0</v>
      </c>
      <c r="O27" s="127">
        <f t="shared" si="4"/>
        <v>0</v>
      </c>
      <c r="P27" s="127">
        <f t="shared" si="5"/>
        <v>0</v>
      </c>
      <c r="Q27" s="127">
        <f t="shared" si="6"/>
        <v>0</v>
      </c>
    </row>
    <row r="28" spans="1:17" ht="29.1" customHeight="1" x14ac:dyDescent="0.25">
      <c r="A28" s="73">
        <v>24</v>
      </c>
      <c r="B28" s="73" t="s">
        <v>213</v>
      </c>
      <c r="C28" s="73" t="s">
        <v>305</v>
      </c>
      <c r="D28" s="73" t="s">
        <v>256</v>
      </c>
      <c r="E28" s="74" t="s">
        <v>1</v>
      </c>
      <c r="F28" s="131"/>
      <c r="G28" s="76">
        <v>25</v>
      </c>
      <c r="H28" s="129"/>
      <c r="I28" s="127">
        <f t="shared" si="0"/>
        <v>0</v>
      </c>
      <c r="J28" s="127">
        <f t="shared" si="1"/>
        <v>0</v>
      </c>
      <c r="K28" s="127">
        <f t="shared" si="2"/>
        <v>0</v>
      </c>
      <c r="L28" s="73">
        <v>25</v>
      </c>
      <c r="M28" s="129"/>
      <c r="N28" s="127">
        <f t="shared" si="3"/>
        <v>0</v>
      </c>
      <c r="O28" s="127">
        <f t="shared" si="4"/>
        <v>0</v>
      </c>
      <c r="P28" s="127">
        <f t="shared" si="5"/>
        <v>0</v>
      </c>
      <c r="Q28" s="127">
        <f t="shared" si="6"/>
        <v>0</v>
      </c>
    </row>
    <row r="29" spans="1:17" ht="29.1" customHeight="1" x14ac:dyDescent="0.25">
      <c r="A29" s="73">
        <v>25</v>
      </c>
      <c r="B29" s="73" t="s">
        <v>213</v>
      </c>
      <c r="C29" s="73" t="s">
        <v>35</v>
      </c>
      <c r="D29" s="73" t="s">
        <v>257</v>
      </c>
      <c r="E29" s="74" t="s">
        <v>1</v>
      </c>
      <c r="F29" s="131"/>
      <c r="G29" s="76">
        <v>5</v>
      </c>
      <c r="H29" s="129"/>
      <c r="I29" s="127">
        <f t="shared" si="0"/>
        <v>0</v>
      </c>
      <c r="J29" s="127">
        <f t="shared" si="1"/>
        <v>0</v>
      </c>
      <c r="K29" s="127">
        <f t="shared" si="2"/>
        <v>0</v>
      </c>
      <c r="L29" s="73">
        <v>5</v>
      </c>
      <c r="M29" s="129"/>
      <c r="N29" s="127">
        <f t="shared" si="3"/>
        <v>0</v>
      </c>
      <c r="O29" s="127">
        <f t="shared" si="4"/>
        <v>0</v>
      </c>
      <c r="P29" s="127">
        <f t="shared" si="5"/>
        <v>0</v>
      </c>
      <c r="Q29" s="127">
        <f t="shared" si="6"/>
        <v>0</v>
      </c>
    </row>
    <row r="30" spans="1:17" ht="29.1" customHeight="1" x14ac:dyDescent="0.25">
      <c r="A30" s="73">
        <v>26</v>
      </c>
      <c r="B30" s="73" t="s">
        <v>217</v>
      </c>
      <c r="C30" s="73" t="s">
        <v>32</v>
      </c>
      <c r="D30" s="73" t="s">
        <v>276</v>
      </c>
      <c r="E30" s="74" t="s">
        <v>1</v>
      </c>
      <c r="F30" s="131"/>
      <c r="G30" s="73">
        <v>3</v>
      </c>
      <c r="H30" s="129"/>
      <c r="I30" s="127">
        <f t="shared" si="0"/>
        <v>0</v>
      </c>
      <c r="J30" s="127">
        <f t="shared" si="1"/>
        <v>0</v>
      </c>
      <c r="K30" s="127">
        <f t="shared" si="2"/>
        <v>0</v>
      </c>
      <c r="L30" s="73">
        <v>3</v>
      </c>
      <c r="M30" s="129"/>
      <c r="N30" s="127">
        <f t="shared" si="3"/>
        <v>0</v>
      </c>
      <c r="O30" s="127">
        <f t="shared" si="4"/>
        <v>0</v>
      </c>
      <c r="P30" s="127">
        <f t="shared" si="5"/>
        <v>0</v>
      </c>
      <c r="Q30" s="127">
        <f t="shared" si="6"/>
        <v>0</v>
      </c>
    </row>
    <row r="31" spans="1:17" ht="29.1" customHeight="1" x14ac:dyDescent="0.25">
      <c r="A31" s="73">
        <v>27</v>
      </c>
      <c r="B31" s="73" t="s">
        <v>212</v>
      </c>
      <c r="C31" s="73" t="s">
        <v>200</v>
      </c>
      <c r="D31" s="73" t="s">
        <v>252</v>
      </c>
      <c r="E31" s="73" t="s">
        <v>1</v>
      </c>
      <c r="F31" s="129"/>
      <c r="G31" s="76">
        <v>2</v>
      </c>
      <c r="H31" s="129"/>
      <c r="I31" s="127">
        <f t="shared" si="0"/>
        <v>0</v>
      </c>
      <c r="J31" s="127">
        <f t="shared" si="1"/>
        <v>0</v>
      </c>
      <c r="K31" s="127">
        <f t="shared" si="2"/>
        <v>0</v>
      </c>
      <c r="L31" s="73">
        <v>2</v>
      </c>
      <c r="M31" s="129"/>
      <c r="N31" s="127">
        <f t="shared" si="3"/>
        <v>0</v>
      </c>
      <c r="O31" s="127">
        <f t="shared" si="4"/>
        <v>0</v>
      </c>
      <c r="P31" s="127">
        <f t="shared" si="5"/>
        <v>0</v>
      </c>
      <c r="Q31" s="127">
        <f t="shared" si="6"/>
        <v>0</v>
      </c>
    </row>
    <row r="32" spans="1:17" ht="29.1" customHeight="1" x14ac:dyDescent="0.25">
      <c r="A32" s="73">
        <v>28</v>
      </c>
      <c r="B32" s="73" t="s">
        <v>212</v>
      </c>
      <c r="C32" s="73" t="s">
        <v>199</v>
      </c>
      <c r="D32" s="73" t="s">
        <v>253</v>
      </c>
      <c r="E32" s="73" t="s">
        <v>1</v>
      </c>
      <c r="F32" s="129"/>
      <c r="G32" s="73">
        <v>1</v>
      </c>
      <c r="H32" s="129"/>
      <c r="I32" s="127">
        <f t="shared" si="0"/>
        <v>0</v>
      </c>
      <c r="J32" s="127">
        <f t="shared" si="1"/>
        <v>0</v>
      </c>
      <c r="K32" s="127">
        <f t="shared" si="2"/>
        <v>0</v>
      </c>
      <c r="L32" s="73">
        <v>1</v>
      </c>
      <c r="M32" s="129"/>
      <c r="N32" s="127">
        <f t="shared" si="3"/>
        <v>0</v>
      </c>
      <c r="O32" s="127">
        <f t="shared" si="4"/>
        <v>0</v>
      </c>
      <c r="P32" s="127">
        <f t="shared" si="5"/>
        <v>0</v>
      </c>
      <c r="Q32" s="127">
        <f t="shared" si="6"/>
        <v>0</v>
      </c>
    </row>
    <row r="33" spans="1:17" ht="29.1" customHeight="1" x14ac:dyDescent="0.25">
      <c r="A33" s="73">
        <v>29</v>
      </c>
      <c r="B33" s="73" t="s">
        <v>212</v>
      </c>
      <c r="C33" s="73" t="s">
        <v>201</v>
      </c>
      <c r="D33" s="73" t="s">
        <v>254</v>
      </c>
      <c r="E33" s="73" t="s">
        <v>1</v>
      </c>
      <c r="F33" s="129"/>
      <c r="G33" s="73">
        <v>1</v>
      </c>
      <c r="H33" s="129"/>
      <c r="I33" s="127">
        <f t="shared" si="0"/>
        <v>0</v>
      </c>
      <c r="J33" s="127">
        <f t="shared" si="1"/>
        <v>0</v>
      </c>
      <c r="K33" s="127">
        <f t="shared" si="2"/>
        <v>0</v>
      </c>
      <c r="L33" s="73">
        <v>1</v>
      </c>
      <c r="M33" s="129"/>
      <c r="N33" s="127">
        <f t="shared" si="3"/>
        <v>0</v>
      </c>
      <c r="O33" s="127">
        <f t="shared" si="4"/>
        <v>0</v>
      </c>
      <c r="P33" s="127">
        <f t="shared" si="5"/>
        <v>0</v>
      </c>
      <c r="Q33" s="127">
        <f t="shared" si="6"/>
        <v>0</v>
      </c>
    </row>
    <row r="34" spans="1:17" ht="29.1" customHeight="1" x14ac:dyDescent="0.25">
      <c r="A34" s="73">
        <v>30</v>
      </c>
      <c r="B34" s="73" t="s">
        <v>212</v>
      </c>
      <c r="C34" s="73" t="s">
        <v>202</v>
      </c>
      <c r="D34" s="73" t="s">
        <v>255</v>
      </c>
      <c r="E34" s="73" t="s">
        <v>1</v>
      </c>
      <c r="F34" s="129"/>
      <c r="G34" s="73">
        <v>1</v>
      </c>
      <c r="H34" s="129"/>
      <c r="I34" s="127">
        <f t="shared" si="0"/>
        <v>0</v>
      </c>
      <c r="J34" s="127">
        <f t="shared" si="1"/>
        <v>0</v>
      </c>
      <c r="K34" s="127">
        <f t="shared" si="2"/>
        <v>0</v>
      </c>
      <c r="L34" s="73">
        <v>1</v>
      </c>
      <c r="M34" s="129"/>
      <c r="N34" s="127">
        <f t="shared" si="3"/>
        <v>0</v>
      </c>
      <c r="O34" s="127">
        <f t="shared" si="4"/>
        <v>0</v>
      </c>
      <c r="P34" s="127">
        <f t="shared" si="5"/>
        <v>0</v>
      </c>
      <c r="Q34" s="127">
        <f t="shared" si="6"/>
        <v>0</v>
      </c>
    </row>
    <row r="35" spans="1:17" ht="29.1" customHeight="1" x14ac:dyDescent="0.25">
      <c r="A35" s="73">
        <v>31</v>
      </c>
      <c r="B35" s="73" t="s">
        <v>212</v>
      </c>
      <c r="C35" s="73" t="s">
        <v>203</v>
      </c>
      <c r="D35" s="73" t="s">
        <v>258</v>
      </c>
      <c r="E35" s="73" t="s">
        <v>1</v>
      </c>
      <c r="F35" s="129"/>
      <c r="G35" s="73">
        <v>8</v>
      </c>
      <c r="H35" s="129"/>
      <c r="I35" s="127">
        <f t="shared" si="0"/>
        <v>0</v>
      </c>
      <c r="J35" s="127">
        <f t="shared" si="1"/>
        <v>0</v>
      </c>
      <c r="K35" s="127">
        <f t="shared" si="2"/>
        <v>0</v>
      </c>
      <c r="L35" s="73">
        <v>8</v>
      </c>
      <c r="M35" s="129"/>
      <c r="N35" s="127">
        <f t="shared" si="3"/>
        <v>0</v>
      </c>
      <c r="O35" s="127">
        <f t="shared" si="4"/>
        <v>0</v>
      </c>
      <c r="P35" s="127">
        <f t="shared" si="5"/>
        <v>0</v>
      </c>
      <c r="Q35" s="127">
        <f t="shared" si="6"/>
        <v>0</v>
      </c>
    </row>
    <row r="36" spans="1:17" ht="29.1" customHeight="1" x14ac:dyDescent="0.25">
      <c r="A36" s="73">
        <v>32</v>
      </c>
      <c r="B36" s="73" t="s">
        <v>39</v>
      </c>
      <c r="C36" s="73" t="s">
        <v>58</v>
      </c>
      <c r="D36" s="73" t="s">
        <v>278</v>
      </c>
      <c r="E36" s="73" t="s">
        <v>1</v>
      </c>
      <c r="F36" s="129"/>
      <c r="G36" s="73">
        <v>13</v>
      </c>
      <c r="H36" s="129"/>
      <c r="I36" s="127">
        <f t="shared" si="0"/>
        <v>0</v>
      </c>
      <c r="J36" s="127">
        <f t="shared" si="1"/>
        <v>0</v>
      </c>
      <c r="K36" s="127">
        <f t="shared" si="2"/>
        <v>0</v>
      </c>
      <c r="L36" s="73">
        <v>13</v>
      </c>
      <c r="M36" s="129"/>
      <c r="N36" s="127">
        <f t="shared" si="3"/>
        <v>0</v>
      </c>
      <c r="O36" s="127">
        <f t="shared" si="4"/>
        <v>0</v>
      </c>
      <c r="P36" s="127">
        <f t="shared" si="5"/>
        <v>0</v>
      </c>
      <c r="Q36" s="127">
        <f t="shared" si="6"/>
        <v>0</v>
      </c>
    </row>
    <row r="37" spans="1:17" ht="29.1" customHeight="1" x14ac:dyDescent="0.25">
      <c r="A37" s="73">
        <v>33</v>
      </c>
      <c r="B37" s="73" t="s">
        <v>48</v>
      </c>
      <c r="C37" s="73" t="s">
        <v>56</v>
      </c>
      <c r="D37" s="73" t="s">
        <v>259</v>
      </c>
      <c r="E37" s="74" t="s">
        <v>1</v>
      </c>
      <c r="F37" s="131"/>
      <c r="G37" s="76">
        <v>10</v>
      </c>
      <c r="H37" s="129"/>
      <c r="I37" s="127">
        <f t="shared" si="0"/>
        <v>0</v>
      </c>
      <c r="J37" s="127">
        <f t="shared" si="1"/>
        <v>0</v>
      </c>
      <c r="K37" s="127">
        <f t="shared" si="2"/>
        <v>0</v>
      </c>
      <c r="L37" s="73">
        <v>10</v>
      </c>
      <c r="M37" s="129"/>
      <c r="N37" s="127">
        <f t="shared" si="3"/>
        <v>0</v>
      </c>
      <c r="O37" s="127">
        <f t="shared" si="4"/>
        <v>0</v>
      </c>
      <c r="P37" s="127">
        <f t="shared" si="5"/>
        <v>0</v>
      </c>
      <c r="Q37" s="127">
        <f t="shared" si="6"/>
        <v>0</v>
      </c>
    </row>
    <row r="38" spans="1:17" ht="29.1" customHeight="1" x14ac:dyDescent="0.25">
      <c r="A38" s="73">
        <v>34</v>
      </c>
      <c r="B38" s="73" t="s">
        <v>39</v>
      </c>
      <c r="C38" s="73" t="s">
        <v>218</v>
      </c>
      <c r="D38" s="73" t="s">
        <v>277</v>
      </c>
      <c r="E38" s="74" t="s">
        <v>1</v>
      </c>
      <c r="F38" s="131"/>
      <c r="G38" s="73">
        <v>6</v>
      </c>
      <c r="H38" s="129"/>
      <c r="I38" s="127">
        <f t="shared" si="0"/>
        <v>0</v>
      </c>
      <c r="J38" s="127">
        <f t="shared" si="1"/>
        <v>0</v>
      </c>
      <c r="K38" s="127">
        <f t="shared" si="2"/>
        <v>0</v>
      </c>
      <c r="L38" s="73">
        <v>6</v>
      </c>
      <c r="M38" s="129"/>
      <c r="N38" s="127">
        <f t="shared" si="3"/>
        <v>0</v>
      </c>
      <c r="O38" s="127">
        <f t="shared" si="4"/>
        <v>0</v>
      </c>
      <c r="P38" s="127">
        <f t="shared" si="5"/>
        <v>0</v>
      </c>
      <c r="Q38" s="127">
        <f t="shared" si="6"/>
        <v>0</v>
      </c>
    </row>
    <row r="39" spans="1:17" ht="29.1" customHeight="1" x14ac:dyDescent="0.25">
      <c r="A39" s="73">
        <v>35</v>
      </c>
      <c r="B39" s="73" t="s">
        <v>48</v>
      </c>
      <c r="C39" s="73" t="s">
        <v>52</v>
      </c>
      <c r="D39" s="73" t="s">
        <v>260</v>
      </c>
      <c r="E39" s="74" t="s">
        <v>1</v>
      </c>
      <c r="F39" s="131"/>
      <c r="G39" s="73">
        <v>4</v>
      </c>
      <c r="H39" s="129"/>
      <c r="I39" s="127">
        <f t="shared" si="0"/>
        <v>0</v>
      </c>
      <c r="J39" s="127">
        <f t="shared" si="1"/>
        <v>0</v>
      </c>
      <c r="K39" s="127">
        <f t="shared" si="2"/>
        <v>0</v>
      </c>
      <c r="L39" s="73">
        <v>4</v>
      </c>
      <c r="M39" s="129"/>
      <c r="N39" s="127">
        <f t="shared" si="3"/>
        <v>0</v>
      </c>
      <c r="O39" s="127">
        <f t="shared" si="4"/>
        <v>0</v>
      </c>
      <c r="P39" s="127">
        <f t="shared" si="5"/>
        <v>0</v>
      </c>
      <c r="Q39" s="127">
        <f t="shared" si="6"/>
        <v>0</v>
      </c>
    </row>
    <row r="40" spans="1:17" ht="29.1" customHeight="1" x14ac:dyDescent="0.25">
      <c r="A40" s="73">
        <v>36</v>
      </c>
      <c r="B40" s="73" t="s">
        <v>48</v>
      </c>
      <c r="C40" s="73" t="s">
        <v>50</v>
      </c>
      <c r="D40" s="73" t="s">
        <v>261</v>
      </c>
      <c r="E40" s="74" t="s">
        <v>1</v>
      </c>
      <c r="F40" s="131"/>
      <c r="G40" s="73">
        <v>3</v>
      </c>
      <c r="H40" s="129"/>
      <c r="I40" s="127">
        <f t="shared" si="0"/>
        <v>0</v>
      </c>
      <c r="J40" s="127">
        <f t="shared" si="1"/>
        <v>0</v>
      </c>
      <c r="K40" s="127">
        <f t="shared" si="2"/>
        <v>0</v>
      </c>
      <c r="L40" s="73">
        <v>3</v>
      </c>
      <c r="M40" s="129"/>
      <c r="N40" s="127">
        <f t="shared" si="3"/>
        <v>0</v>
      </c>
      <c r="O40" s="127">
        <f t="shared" si="4"/>
        <v>0</v>
      </c>
      <c r="P40" s="127">
        <f t="shared" si="5"/>
        <v>0</v>
      </c>
      <c r="Q40" s="127">
        <f t="shared" si="6"/>
        <v>0</v>
      </c>
    </row>
    <row r="41" spans="1:17" ht="29.1" customHeight="1" x14ac:dyDescent="0.25">
      <c r="A41" s="73">
        <v>37</v>
      </c>
      <c r="B41" s="73" t="s">
        <v>48</v>
      </c>
      <c r="C41" s="73" t="s">
        <v>47</v>
      </c>
      <c r="D41" s="73" t="s">
        <v>279</v>
      </c>
      <c r="E41" s="74" t="s">
        <v>1</v>
      </c>
      <c r="F41" s="131"/>
      <c r="G41" s="73">
        <v>7</v>
      </c>
      <c r="H41" s="129"/>
      <c r="I41" s="127">
        <f t="shared" si="0"/>
        <v>0</v>
      </c>
      <c r="J41" s="127">
        <f t="shared" si="1"/>
        <v>0</v>
      </c>
      <c r="K41" s="127">
        <f t="shared" si="2"/>
        <v>0</v>
      </c>
      <c r="L41" s="73">
        <v>7</v>
      </c>
      <c r="M41" s="129"/>
      <c r="N41" s="127">
        <f t="shared" si="3"/>
        <v>0</v>
      </c>
      <c r="O41" s="127">
        <f t="shared" si="4"/>
        <v>0</v>
      </c>
      <c r="P41" s="127">
        <f t="shared" si="5"/>
        <v>0</v>
      </c>
      <c r="Q41" s="127">
        <f t="shared" si="6"/>
        <v>0</v>
      </c>
    </row>
    <row r="42" spans="1:17" ht="29.1" customHeight="1" x14ac:dyDescent="0.25">
      <c r="A42" s="73">
        <v>38</v>
      </c>
      <c r="B42" s="73" t="s">
        <v>39</v>
      </c>
      <c r="C42" s="73" t="s">
        <v>194</v>
      </c>
      <c r="D42" s="73" t="s">
        <v>262</v>
      </c>
      <c r="E42" s="74" t="s">
        <v>1</v>
      </c>
      <c r="F42" s="131"/>
      <c r="G42" s="73">
        <v>7</v>
      </c>
      <c r="H42" s="129"/>
      <c r="I42" s="127">
        <f t="shared" si="0"/>
        <v>0</v>
      </c>
      <c r="J42" s="127">
        <f t="shared" si="1"/>
        <v>0</v>
      </c>
      <c r="K42" s="127">
        <f t="shared" si="2"/>
        <v>0</v>
      </c>
      <c r="L42" s="73">
        <v>7</v>
      </c>
      <c r="M42" s="129"/>
      <c r="N42" s="127">
        <f t="shared" si="3"/>
        <v>0</v>
      </c>
      <c r="O42" s="127">
        <f t="shared" si="4"/>
        <v>0</v>
      </c>
      <c r="P42" s="127">
        <f t="shared" si="5"/>
        <v>0</v>
      </c>
      <c r="Q42" s="127">
        <f t="shared" si="6"/>
        <v>0</v>
      </c>
    </row>
    <row r="43" spans="1:17" ht="29.1" customHeight="1" x14ac:dyDescent="0.25">
      <c r="A43" s="73">
        <v>39</v>
      </c>
      <c r="B43" s="73" t="s">
        <v>39</v>
      </c>
      <c r="C43" s="73" t="s">
        <v>195</v>
      </c>
      <c r="D43" s="73" t="s">
        <v>263</v>
      </c>
      <c r="E43" s="74" t="s">
        <v>1</v>
      </c>
      <c r="F43" s="131"/>
      <c r="G43" s="73">
        <v>6</v>
      </c>
      <c r="H43" s="129"/>
      <c r="I43" s="127">
        <f t="shared" si="0"/>
        <v>0</v>
      </c>
      <c r="J43" s="127">
        <f t="shared" si="1"/>
        <v>0</v>
      </c>
      <c r="K43" s="127">
        <f t="shared" si="2"/>
        <v>0</v>
      </c>
      <c r="L43" s="73">
        <v>6</v>
      </c>
      <c r="M43" s="129"/>
      <c r="N43" s="127">
        <f t="shared" si="3"/>
        <v>0</v>
      </c>
      <c r="O43" s="127">
        <f t="shared" si="4"/>
        <v>0</v>
      </c>
      <c r="P43" s="127">
        <f t="shared" si="5"/>
        <v>0</v>
      </c>
      <c r="Q43" s="127">
        <f t="shared" si="6"/>
        <v>0</v>
      </c>
    </row>
    <row r="44" spans="1:17" ht="29.1" customHeight="1" x14ac:dyDescent="0.25">
      <c r="A44" s="73">
        <v>40</v>
      </c>
      <c r="B44" s="73" t="s">
        <v>39</v>
      </c>
      <c r="C44" s="73" t="s">
        <v>196</v>
      </c>
      <c r="D44" s="73" t="s">
        <v>264</v>
      </c>
      <c r="E44" s="74" t="s">
        <v>1</v>
      </c>
      <c r="F44" s="131"/>
      <c r="G44" s="73">
        <v>1</v>
      </c>
      <c r="H44" s="129"/>
      <c r="I44" s="127">
        <f t="shared" si="0"/>
        <v>0</v>
      </c>
      <c r="J44" s="127">
        <f t="shared" si="1"/>
        <v>0</v>
      </c>
      <c r="K44" s="127">
        <f t="shared" si="2"/>
        <v>0</v>
      </c>
      <c r="L44" s="73">
        <v>1</v>
      </c>
      <c r="M44" s="129"/>
      <c r="N44" s="127">
        <f t="shared" si="3"/>
        <v>0</v>
      </c>
      <c r="O44" s="127">
        <f t="shared" si="4"/>
        <v>0</v>
      </c>
      <c r="P44" s="127">
        <f t="shared" si="5"/>
        <v>0</v>
      </c>
      <c r="Q44" s="127">
        <f t="shared" si="6"/>
        <v>0</v>
      </c>
    </row>
    <row r="45" spans="1:17" ht="29.1" customHeight="1" x14ac:dyDescent="0.25">
      <c r="A45" s="73">
        <v>41</v>
      </c>
      <c r="B45" s="73" t="s">
        <v>9</v>
      </c>
      <c r="C45" s="73" t="s">
        <v>265</v>
      </c>
      <c r="D45" s="73" t="s">
        <v>319</v>
      </c>
      <c r="E45" s="74" t="s">
        <v>1</v>
      </c>
      <c r="F45" s="131"/>
      <c r="G45" s="73">
        <v>2293</v>
      </c>
      <c r="H45" s="129"/>
      <c r="I45" s="127">
        <f t="shared" si="0"/>
        <v>0</v>
      </c>
      <c r="J45" s="127">
        <f t="shared" si="1"/>
        <v>0</v>
      </c>
      <c r="K45" s="127">
        <f t="shared" si="2"/>
        <v>0</v>
      </c>
      <c r="L45" s="73">
        <v>3451</v>
      </c>
      <c r="M45" s="129"/>
      <c r="N45" s="127">
        <f t="shared" si="3"/>
        <v>0</v>
      </c>
      <c r="O45" s="127">
        <f t="shared" si="4"/>
        <v>0</v>
      </c>
      <c r="P45" s="127">
        <f t="shared" si="5"/>
        <v>0</v>
      </c>
      <c r="Q45" s="127">
        <f t="shared" si="6"/>
        <v>0</v>
      </c>
    </row>
    <row r="46" spans="1:17" ht="29.1" customHeight="1" x14ac:dyDescent="0.25">
      <c r="A46" s="73">
        <v>42</v>
      </c>
      <c r="B46" s="73" t="s">
        <v>78</v>
      </c>
      <c r="C46" s="73" t="s">
        <v>77</v>
      </c>
      <c r="D46" s="73" t="s">
        <v>230</v>
      </c>
      <c r="E46" s="73" t="s">
        <v>1</v>
      </c>
      <c r="F46" s="129"/>
      <c r="G46" s="73">
        <v>837</v>
      </c>
      <c r="H46" s="129"/>
      <c r="I46" s="127">
        <f t="shared" si="0"/>
        <v>0</v>
      </c>
      <c r="J46" s="127">
        <f t="shared" si="1"/>
        <v>0</v>
      </c>
      <c r="K46" s="127">
        <f t="shared" si="2"/>
        <v>0</v>
      </c>
      <c r="L46" s="73">
        <v>837</v>
      </c>
      <c r="M46" s="129"/>
      <c r="N46" s="127">
        <f t="shared" si="3"/>
        <v>0</v>
      </c>
      <c r="O46" s="127">
        <f t="shared" si="4"/>
        <v>0</v>
      </c>
      <c r="P46" s="127">
        <f t="shared" si="5"/>
        <v>0</v>
      </c>
      <c r="Q46" s="127">
        <f t="shared" si="6"/>
        <v>0</v>
      </c>
    </row>
    <row r="47" spans="1:17" ht="29.1" customHeight="1" x14ac:dyDescent="0.25">
      <c r="A47" s="73">
        <v>43</v>
      </c>
      <c r="B47" s="73" t="s">
        <v>75</v>
      </c>
      <c r="C47" s="73" t="s">
        <v>74</v>
      </c>
      <c r="D47" s="73" t="s">
        <v>237</v>
      </c>
      <c r="E47" s="73" t="s">
        <v>1</v>
      </c>
      <c r="F47" s="129"/>
      <c r="G47" s="73">
        <v>105</v>
      </c>
      <c r="H47" s="129"/>
      <c r="I47" s="127">
        <f t="shared" si="0"/>
        <v>0</v>
      </c>
      <c r="J47" s="127">
        <f t="shared" si="1"/>
        <v>0</v>
      </c>
      <c r="K47" s="127">
        <f t="shared" si="2"/>
        <v>0</v>
      </c>
      <c r="L47" s="73">
        <v>105</v>
      </c>
      <c r="M47" s="129"/>
      <c r="N47" s="127">
        <f t="shared" si="3"/>
        <v>0</v>
      </c>
      <c r="O47" s="127">
        <f t="shared" si="4"/>
        <v>0</v>
      </c>
      <c r="P47" s="127">
        <f t="shared" si="5"/>
        <v>0</v>
      </c>
      <c r="Q47" s="127">
        <f t="shared" si="6"/>
        <v>0</v>
      </c>
    </row>
    <row r="48" spans="1:17" ht="29.1" customHeight="1" x14ac:dyDescent="0.25">
      <c r="A48" s="73">
        <v>44</v>
      </c>
      <c r="B48" s="73" t="s">
        <v>72</v>
      </c>
      <c r="C48" s="73" t="s">
        <v>71</v>
      </c>
      <c r="D48" s="73" t="s">
        <v>268</v>
      </c>
      <c r="E48" s="73" t="s">
        <v>1</v>
      </c>
      <c r="F48" s="129"/>
      <c r="G48" s="76">
        <v>74</v>
      </c>
      <c r="H48" s="129"/>
      <c r="I48" s="127">
        <f t="shared" si="0"/>
        <v>0</v>
      </c>
      <c r="J48" s="127">
        <f t="shared" si="1"/>
        <v>0</v>
      </c>
      <c r="K48" s="127">
        <f t="shared" si="2"/>
        <v>0</v>
      </c>
      <c r="L48" s="73">
        <v>74</v>
      </c>
      <c r="M48" s="129"/>
      <c r="N48" s="127">
        <f t="shared" si="3"/>
        <v>0</v>
      </c>
      <c r="O48" s="127">
        <f t="shared" si="4"/>
        <v>0</v>
      </c>
      <c r="P48" s="127">
        <f t="shared" si="5"/>
        <v>0</v>
      </c>
      <c r="Q48" s="127">
        <f t="shared" si="6"/>
        <v>0</v>
      </c>
    </row>
    <row r="49" spans="1:17" ht="29.1" customHeight="1" x14ac:dyDescent="0.25">
      <c r="A49" s="73">
        <v>45</v>
      </c>
      <c r="B49" s="73" t="s">
        <v>67</v>
      </c>
      <c r="C49" s="73" t="s">
        <v>69</v>
      </c>
      <c r="D49" s="73" t="s">
        <v>269</v>
      </c>
      <c r="E49" s="73" t="s">
        <v>1</v>
      </c>
      <c r="F49" s="129"/>
      <c r="G49" s="76">
        <v>129</v>
      </c>
      <c r="H49" s="129"/>
      <c r="I49" s="127">
        <f t="shared" si="0"/>
        <v>0</v>
      </c>
      <c r="J49" s="127">
        <f t="shared" si="1"/>
        <v>0</v>
      </c>
      <c r="K49" s="127">
        <f t="shared" si="2"/>
        <v>0</v>
      </c>
      <c r="L49" s="73">
        <v>129</v>
      </c>
      <c r="M49" s="129"/>
      <c r="N49" s="127">
        <f t="shared" si="3"/>
        <v>0</v>
      </c>
      <c r="O49" s="127">
        <f t="shared" si="4"/>
        <v>0</v>
      </c>
      <c r="P49" s="127">
        <f t="shared" si="5"/>
        <v>0</v>
      </c>
      <c r="Q49" s="127">
        <f t="shared" si="6"/>
        <v>0</v>
      </c>
    </row>
    <row r="50" spans="1:17" ht="29.1" customHeight="1" x14ac:dyDescent="0.25">
      <c r="A50" s="73">
        <v>46</v>
      </c>
      <c r="B50" s="73" t="s">
        <v>67</v>
      </c>
      <c r="C50" s="73" t="s">
        <v>190</v>
      </c>
      <c r="D50" s="73" t="s">
        <v>320</v>
      </c>
      <c r="E50" s="73" t="s">
        <v>1</v>
      </c>
      <c r="F50" s="129"/>
      <c r="G50" s="73">
        <v>39</v>
      </c>
      <c r="H50" s="129"/>
      <c r="I50" s="127">
        <f t="shared" si="0"/>
        <v>0</v>
      </c>
      <c r="J50" s="127">
        <f t="shared" si="1"/>
        <v>0</v>
      </c>
      <c r="K50" s="127">
        <f t="shared" si="2"/>
        <v>0</v>
      </c>
      <c r="L50" s="73">
        <v>39</v>
      </c>
      <c r="M50" s="129"/>
      <c r="N50" s="127">
        <f t="shared" si="3"/>
        <v>0</v>
      </c>
      <c r="O50" s="127">
        <f t="shared" si="4"/>
        <v>0</v>
      </c>
      <c r="P50" s="127">
        <f t="shared" si="5"/>
        <v>0</v>
      </c>
      <c r="Q50" s="127">
        <f t="shared" si="6"/>
        <v>0</v>
      </c>
    </row>
    <row r="51" spans="1:17" ht="29.1" customHeight="1" x14ac:dyDescent="0.25">
      <c r="A51" s="73">
        <v>47</v>
      </c>
      <c r="B51" s="73" t="s">
        <v>214</v>
      </c>
      <c r="C51" s="73" t="s">
        <v>227</v>
      </c>
      <c r="D51" s="73" t="s">
        <v>228</v>
      </c>
      <c r="E51" s="74" t="s">
        <v>25</v>
      </c>
      <c r="F51" s="131"/>
      <c r="G51" s="73">
        <v>580</v>
      </c>
      <c r="H51" s="129"/>
      <c r="I51" s="127">
        <f t="shared" si="0"/>
        <v>0</v>
      </c>
      <c r="J51" s="127">
        <f t="shared" si="1"/>
        <v>0</v>
      </c>
      <c r="K51" s="127">
        <f t="shared" si="2"/>
        <v>0</v>
      </c>
      <c r="L51" s="73">
        <v>580</v>
      </c>
      <c r="M51" s="129"/>
      <c r="N51" s="127">
        <f t="shared" si="3"/>
        <v>0</v>
      </c>
      <c r="O51" s="127">
        <f t="shared" si="4"/>
        <v>0</v>
      </c>
      <c r="P51" s="127">
        <f t="shared" si="5"/>
        <v>0</v>
      </c>
      <c r="Q51" s="127">
        <f t="shared" si="6"/>
        <v>0</v>
      </c>
    </row>
    <row r="52" spans="1:17" ht="29.1" customHeight="1" x14ac:dyDescent="0.25">
      <c r="A52" s="73">
        <v>48</v>
      </c>
      <c r="B52" s="73" t="s">
        <v>16</v>
      </c>
      <c r="C52" s="73" t="s">
        <v>192</v>
      </c>
      <c r="D52" s="73" t="s">
        <v>17</v>
      </c>
      <c r="E52" s="74" t="s">
        <v>1</v>
      </c>
      <c r="F52" s="131"/>
      <c r="G52" s="76">
        <v>10</v>
      </c>
      <c r="H52" s="129"/>
      <c r="I52" s="127">
        <f t="shared" si="0"/>
        <v>0</v>
      </c>
      <c r="J52" s="127">
        <f t="shared" si="1"/>
        <v>0</v>
      </c>
      <c r="K52" s="127">
        <f t="shared" si="2"/>
        <v>0</v>
      </c>
      <c r="L52" s="73">
        <v>10</v>
      </c>
      <c r="M52" s="129"/>
      <c r="N52" s="127">
        <f t="shared" si="3"/>
        <v>0</v>
      </c>
      <c r="O52" s="127">
        <f t="shared" si="4"/>
        <v>0</v>
      </c>
      <c r="P52" s="127">
        <f t="shared" si="5"/>
        <v>0</v>
      </c>
      <c r="Q52" s="127">
        <f t="shared" si="6"/>
        <v>0</v>
      </c>
    </row>
    <row r="53" spans="1:17" ht="29.1" customHeight="1" x14ac:dyDescent="0.25">
      <c r="A53" s="73">
        <v>49</v>
      </c>
      <c r="B53" s="73" t="s">
        <v>16</v>
      </c>
      <c r="C53" s="73" t="s">
        <v>15</v>
      </c>
      <c r="D53" s="73" t="s">
        <v>197</v>
      </c>
      <c r="E53" s="74" t="s">
        <v>1</v>
      </c>
      <c r="F53" s="131"/>
      <c r="G53" s="76">
        <v>10</v>
      </c>
      <c r="H53" s="129"/>
      <c r="I53" s="127">
        <f t="shared" si="0"/>
        <v>0</v>
      </c>
      <c r="J53" s="127">
        <f t="shared" si="1"/>
        <v>0</v>
      </c>
      <c r="K53" s="127">
        <f t="shared" si="2"/>
        <v>0</v>
      </c>
      <c r="L53" s="73">
        <v>10</v>
      </c>
      <c r="M53" s="129"/>
      <c r="N53" s="127">
        <f t="shared" si="3"/>
        <v>0</v>
      </c>
      <c r="O53" s="127">
        <f t="shared" si="4"/>
        <v>0</v>
      </c>
      <c r="P53" s="127">
        <f t="shared" si="5"/>
        <v>0</v>
      </c>
      <c r="Q53" s="127">
        <f t="shared" si="6"/>
        <v>0</v>
      </c>
    </row>
    <row r="54" spans="1:17" ht="29.1" customHeight="1" x14ac:dyDescent="0.25">
      <c r="A54" s="73">
        <v>50</v>
      </c>
      <c r="B54" s="73" t="s">
        <v>3</v>
      </c>
      <c r="C54" s="73" t="s">
        <v>193</v>
      </c>
      <c r="D54" s="73" t="s">
        <v>270</v>
      </c>
      <c r="E54" s="73" t="s">
        <v>1</v>
      </c>
      <c r="F54" s="129"/>
      <c r="G54" s="73">
        <v>2293</v>
      </c>
      <c r="H54" s="129"/>
      <c r="I54" s="127">
        <f t="shared" si="0"/>
        <v>0</v>
      </c>
      <c r="J54" s="127">
        <f t="shared" si="1"/>
        <v>0</v>
      </c>
      <c r="K54" s="127">
        <f t="shared" si="2"/>
        <v>0</v>
      </c>
      <c r="L54" s="73">
        <v>3451</v>
      </c>
      <c r="M54" s="129"/>
      <c r="N54" s="127">
        <f t="shared" si="3"/>
        <v>0</v>
      </c>
      <c r="O54" s="127">
        <f t="shared" si="4"/>
        <v>0</v>
      </c>
      <c r="P54" s="127">
        <f t="shared" si="5"/>
        <v>0</v>
      </c>
      <c r="Q54" s="127">
        <f t="shared" si="6"/>
        <v>0</v>
      </c>
    </row>
    <row r="55" spans="1:17" ht="29.1" customHeight="1" x14ac:dyDescent="0.25">
      <c r="A55" s="73">
        <v>51</v>
      </c>
      <c r="B55" s="73" t="s">
        <v>10</v>
      </c>
      <c r="C55" s="73" t="s">
        <v>173</v>
      </c>
      <c r="D55" s="73" t="s">
        <v>271</v>
      </c>
      <c r="E55" s="73" t="s">
        <v>1</v>
      </c>
      <c r="F55" s="129"/>
      <c r="G55" s="73">
        <v>922</v>
      </c>
      <c r="H55" s="129"/>
      <c r="I55" s="127">
        <f t="shared" si="0"/>
        <v>0</v>
      </c>
      <c r="J55" s="127">
        <f t="shared" si="1"/>
        <v>0</v>
      </c>
      <c r="K55" s="127">
        <f t="shared" si="2"/>
        <v>0</v>
      </c>
      <c r="L55" s="73">
        <v>231</v>
      </c>
      <c r="M55" s="129"/>
      <c r="N55" s="127">
        <f t="shared" si="3"/>
        <v>0</v>
      </c>
      <c r="O55" s="127">
        <f t="shared" si="4"/>
        <v>0</v>
      </c>
      <c r="P55" s="127">
        <f t="shared" si="5"/>
        <v>0</v>
      </c>
      <c r="Q55" s="127">
        <f t="shared" si="6"/>
        <v>0</v>
      </c>
    </row>
    <row r="56" spans="1:17" ht="29.1" customHeight="1" x14ac:dyDescent="0.25">
      <c r="A56" s="73">
        <v>52</v>
      </c>
      <c r="B56" s="73" t="s">
        <v>21</v>
      </c>
      <c r="C56" s="73" t="s">
        <v>20</v>
      </c>
      <c r="D56" s="73" t="s">
        <v>175</v>
      </c>
      <c r="E56" s="73" t="s">
        <v>1</v>
      </c>
      <c r="F56" s="129"/>
      <c r="G56" s="73">
        <v>4500</v>
      </c>
      <c r="H56" s="129"/>
      <c r="I56" s="127">
        <f t="shared" si="0"/>
        <v>0</v>
      </c>
      <c r="J56" s="127">
        <f t="shared" si="1"/>
        <v>0</v>
      </c>
      <c r="K56" s="127">
        <f t="shared" si="2"/>
        <v>0</v>
      </c>
      <c r="L56" s="73">
        <v>4500</v>
      </c>
      <c r="M56" s="129"/>
      <c r="N56" s="127">
        <f t="shared" si="3"/>
        <v>0</v>
      </c>
      <c r="O56" s="127">
        <f t="shared" si="4"/>
        <v>0</v>
      </c>
      <c r="P56" s="127">
        <f t="shared" si="5"/>
        <v>0</v>
      </c>
      <c r="Q56" s="127">
        <f t="shared" si="6"/>
        <v>0</v>
      </c>
    </row>
    <row r="57" spans="1:17" ht="29.1" customHeight="1" x14ac:dyDescent="0.25">
      <c r="A57" s="73">
        <v>53</v>
      </c>
      <c r="B57" s="73" t="s">
        <v>234</v>
      </c>
      <c r="C57" s="73" t="s">
        <v>174</v>
      </c>
      <c r="D57" s="73" t="s">
        <v>231</v>
      </c>
      <c r="E57" s="73" t="s">
        <v>1</v>
      </c>
      <c r="F57" s="129"/>
      <c r="G57" s="73">
        <v>76</v>
      </c>
      <c r="H57" s="129"/>
      <c r="I57" s="127">
        <f t="shared" si="0"/>
        <v>0</v>
      </c>
      <c r="J57" s="127">
        <f t="shared" si="1"/>
        <v>0</v>
      </c>
      <c r="K57" s="127">
        <f t="shared" si="2"/>
        <v>0</v>
      </c>
      <c r="L57" s="73">
        <v>115</v>
      </c>
      <c r="M57" s="129"/>
      <c r="N57" s="127">
        <f t="shared" si="3"/>
        <v>0</v>
      </c>
      <c r="O57" s="127">
        <f t="shared" si="4"/>
        <v>0</v>
      </c>
      <c r="P57" s="127">
        <f t="shared" si="5"/>
        <v>0</v>
      </c>
      <c r="Q57" s="127">
        <f t="shared" si="6"/>
        <v>0</v>
      </c>
    </row>
    <row r="58" spans="1:17" ht="29.1" customHeight="1" x14ac:dyDescent="0.25">
      <c r="A58" s="73">
        <v>54</v>
      </c>
      <c r="B58" s="73" t="s">
        <v>235</v>
      </c>
      <c r="C58" s="73" t="s">
        <v>174</v>
      </c>
      <c r="D58" s="73" t="s">
        <v>232</v>
      </c>
      <c r="E58" s="73" t="s">
        <v>1</v>
      </c>
      <c r="F58" s="129"/>
      <c r="G58" s="73">
        <v>1</v>
      </c>
      <c r="H58" s="129"/>
      <c r="I58" s="127">
        <f t="shared" si="0"/>
        <v>0</v>
      </c>
      <c r="J58" s="127">
        <f t="shared" si="1"/>
        <v>0</v>
      </c>
      <c r="K58" s="127">
        <f t="shared" si="2"/>
        <v>0</v>
      </c>
      <c r="L58" s="73">
        <v>1</v>
      </c>
      <c r="M58" s="129"/>
      <c r="N58" s="127">
        <f t="shared" si="3"/>
        <v>0</v>
      </c>
      <c r="O58" s="127">
        <f t="shared" si="4"/>
        <v>0</v>
      </c>
      <c r="P58" s="127">
        <f t="shared" si="5"/>
        <v>0</v>
      </c>
      <c r="Q58" s="127">
        <f t="shared" si="6"/>
        <v>0</v>
      </c>
    </row>
    <row r="59" spans="1:17" ht="29.1" customHeight="1" x14ac:dyDescent="0.25">
      <c r="A59" s="73">
        <v>55</v>
      </c>
      <c r="B59" s="73" t="s">
        <v>236</v>
      </c>
      <c r="C59" s="73" t="s">
        <v>174</v>
      </c>
      <c r="D59" s="73" t="s">
        <v>233</v>
      </c>
      <c r="E59" s="73" t="s">
        <v>1</v>
      </c>
      <c r="F59" s="129"/>
      <c r="G59" s="73">
        <v>1</v>
      </c>
      <c r="H59" s="129"/>
      <c r="I59" s="127">
        <f t="shared" si="0"/>
        <v>0</v>
      </c>
      <c r="J59" s="127">
        <f t="shared" si="1"/>
        <v>0</v>
      </c>
      <c r="K59" s="127">
        <f t="shared" si="2"/>
        <v>0</v>
      </c>
      <c r="L59" s="73">
        <v>1</v>
      </c>
      <c r="M59" s="129"/>
      <c r="N59" s="127">
        <f t="shared" si="3"/>
        <v>0</v>
      </c>
      <c r="O59" s="127">
        <f t="shared" si="4"/>
        <v>0</v>
      </c>
      <c r="P59" s="127">
        <f t="shared" si="5"/>
        <v>0</v>
      </c>
      <c r="Q59" s="127">
        <f t="shared" si="6"/>
        <v>0</v>
      </c>
    </row>
    <row r="60" spans="1:17" ht="29.1" customHeight="1" x14ac:dyDescent="0.25">
      <c r="A60" s="73">
        <v>56</v>
      </c>
      <c r="B60" s="73" t="s">
        <v>306</v>
      </c>
      <c r="C60" s="73" t="s">
        <v>307</v>
      </c>
      <c r="D60" s="73" t="s">
        <v>312</v>
      </c>
      <c r="E60" s="73" t="s">
        <v>1</v>
      </c>
      <c r="F60" s="129"/>
      <c r="G60" s="73">
        <v>1</v>
      </c>
      <c r="H60" s="129"/>
      <c r="I60" s="127">
        <f t="shared" si="0"/>
        <v>0</v>
      </c>
      <c r="J60" s="127">
        <f t="shared" si="1"/>
        <v>0</v>
      </c>
      <c r="K60" s="127">
        <f t="shared" si="2"/>
        <v>0</v>
      </c>
      <c r="L60" s="73">
        <v>1</v>
      </c>
      <c r="M60" s="129"/>
      <c r="N60" s="127">
        <f t="shared" si="3"/>
        <v>0</v>
      </c>
      <c r="O60" s="127">
        <f t="shared" si="4"/>
        <v>0</v>
      </c>
      <c r="P60" s="127">
        <f t="shared" si="5"/>
        <v>0</v>
      </c>
      <c r="Q60" s="127">
        <f t="shared" si="6"/>
        <v>0</v>
      </c>
    </row>
    <row r="61" spans="1:17" ht="29.1" customHeight="1" x14ac:dyDescent="0.25">
      <c r="A61" s="73">
        <v>57</v>
      </c>
      <c r="B61" s="73" t="s">
        <v>306</v>
      </c>
      <c r="C61" s="73" t="s">
        <v>308</v>
      </c>
      <c r="D61" s="73" t="s">
        <v>313</v>
      </c>
      <c r="E61" s="73" t="s">
        <v>1</v>
      </c>
      <c r="F61" s="129"/>
      <c r="G61" s="73">
        <v>1</v>
      </c>
      <c r="H61" s="129"/>
      <c r="I61" s="127">
        <f t="shared" si="0"/>
        <v>0</v>
      </c>
      <c r="J61" s="127">
        <f t="shared" si="1"/>
        <v>0</v>
      </c>
      <c r="K61" s="127">
        <f t="shared" si="2"/>
        <v>0</v>
      </c>
      <c r="L61" s="73">
        <v>1</v>
      </c>
      <c r="M61" s="129"/>
      <c r="N61" s="127">
        <f t="shared" si="3"/>
        <v>0</v>
      </c>
      <c r="O61" s="127">
        <f t="shared" si="4"/>
        <v>0</v>
      </c>
      <c r="P61" s="127">
        <f t="shared" si="5"/>
        <v>0</v>
      </c>
      <c r="Q61" s="127">
        <f t="shared" si="6"/>
        <v>0</v>
      </c>
    </row>
    <row r="62" spans="1:17" ht="29.1" customHeight="1" x14ac:dyDescent="0.25">
      <c r="A62" s="73">
        <v>58</v>
      </c>
      <c r="B62" s="73" t="s">
        <v>306</v>
      </c>
      <c r="C62" s="73" t="s">
        <v>309</v>
      </c>
      <c r="D62" s="79" t="s">
        <v>314</v>
      </c>
      <c r="E62" s="73" t="s">
        <v>1</v>
      </c>
      <c r="F62" s="129"/>
      <c r="G62" s="73">
        <v>1</v>
      </c>
      <c r="H62" s="129"/>
      <c r="I62" s="127">
        <f t="shared" si="0"/>
        <v>0</v>
      </c>
      <c r="J62" s="127">
        <f t="shared" si="1"/>
        <v>0</v>
      </c>
      <c r="K62" s="127">
        <f t="shared" si="2"/>
        <v>0</v>
      </c>
      <c r="L62" s="73">
        <v>1</v>
      </c>
      <c r="M62" s="129"/>
      <c r="N62" s="127">
        <f t="shared" si="3"/>
        <v>0</v>
      </c>
      <c r="O62" s="127">
        <f t="shared" si="4"/>
        <v>0</v>
      </c>
      <c r="P62" s="127">
        <f t="shared" si="5"/>
        <v>0</v>
      </c>
      <c r="Q62" s="127">
        <f t="shared" si="6"/>
        <v>0</v>
      </c>
    </row>
    <row r="63" spans="1:17" ht="29.1" customHeight="1" x14ac:dyDescent="0.25">
      <c r="A63" s="73">
        <v>59</v>
      </c>
      <c r="B63" s="73" t="s">
        <v>310</v>
      </c>
      <c r="C63" s="73" t="s">
        <v>311</v>
      </c>
      <c r="D63" s="80" t="s">
        <v>315</v>
      </c>
      <c r="E63" s="73" t="s">
        <v>1</v>
      </c>
      <c r="F63" s="129"/>
      <c r="G63" s="73">
        <v>1</v>
      </c>
      <c r="H63" s="129"/>
      <c r="I63" s="127">
        <f t="shared" si="0"/>
        <v>0</v>
      </c>
      <c r="J63" s="127">
        <f t="shared" si="1"/>
        <v>0</v>
      </c>
      <c r="K63" s="127">
        <f t="shared" si="2"/>
        <v>0</v>
      </c>
      <c r="L63" s="73">
        <v>1</v>
      </c>
      <c r="M63" s="129"/>
      <c r="N63" s="127">
        <f t="shared" si="3"/>
        <v>0</v>
      </c>
      <c r="O63" s="127">
        <f t="shared" si="4"/>
        <v>0</v>
      </c>
      <c r="P63" s="127">
        <f t="shared" si="5"/>
        <v>0</v>
      </c>
      <c r="Q63" s="127">
        <f t="shared" si="6"/>
        <v>0</v>
      </c>
    </row>
    <row r="64" spans="1:17" ht="29.1" customHeight="1" x14ac:dyDescent="0.25">
      <c r="A64" s="73">
        <v>60</v>
      </c>
      <c r="B64" s="73" t="s">
        <v>310</v>
      </c>
      <c r="C64" s="73" t="s">
        <v>311</v>
      </c>
      <c r="D64" s="80" t="s">
        <v>316</v>
      </c>
      <c r="E64" s="73" t="s">
        <v>1</v>
      </c>
      <c r="F64" s="129"/>
      <c r="G64" s="73">
        <v>1</v>
      </c>
      <c r="H64" s="129"/>
      <c r="I64" s="127">
        <f t="shared" si="0"/>
        <v>0</v>
      </c>
      <c r="J64" s="127">
        <f t="shared" si="1"/>
        <v>0</v>
      </c>
      <c r="K64" s="127">
        <f t="shared" si="2"/>
        <v>0</v>
      </c>
      <c r="L64" s="73">
        <v>1</v>
      </c>
      <c r="M64" s="129"/>
      <c r="N64" s="127">
        <f t="shared" si="3"/>
        <v>0</v>
      </c>
      <c r="O64" s="127">
        <f t="shared" si="4"/>
        <v>0</v>
      </c>
      <c r="P64" s="127">
        <f t="shared" si="5"/>
        <v>0</v>
      </c>
      <c r="Q64" s="127">
        <f t="shared" si="6"/>
        <v>0</v>
      </c>
    </row>
    <row r="65" spans="1:18" ht="29.1" customHeight="1" x14ac:dyDescent="0.25">
      <c r="A65" s="73">
        <v>61</v>
      </c>
      <c r="B65" s="73" t="s">
        <v>310</v>
      </c>
      <c r="C65" s="73" t="s">
        <v>311</v>
      </c>
      <c r="D65" s="80" t="s">
        <v>317</v>
      </c>
      <c r="E65" s="73" t="s">
        <v>1</v>
      </c>
      <c r="F65" s="129"/>
      <c r="G65" s="73">
        <v>1</v>
      </c>
      <c r="H65" s="129"/>
      <c r="I65" s="127">
        <f t="shared" si="0"/>
        <v>0</v>
      </c>
      <c r="J65" s="127">
        <f t="shared" si="1"/>
        <v>0</v>
      </c>
      <c r="K65" s="127">
        <f t="shared" si="2"/>
        <v>0</v>
      </c>
      <c r="L65" s="73">
        <v>1</v>
      </c>
      <c r="M65" s="129"/>
      <c r="N65" s="127">
        <f t="shared" si="3"/>
        <v>0</v>
      </c>
      <c r="O65" s="127">
        <f t="shared" si="4"/>
        <v>0</v>
      </c>
      <c r="P65" s="127">
        <f t="shared" si="5"/>
        <v>0</v>
      </c>
      <c r="Q65" s="127">
        <f t="shared" si="6"/>
        <v>0</v>
      </c>
    </row>
    <row r="66" spans="1:18" ht="29.1" customHeight="1" x14ac:dyDescent="0.25">
      <c r="A66" s="73">
        <v>62</v>
      </c>
      <c r="B66" s="73" t="s">
        <v>220</v>
      </c>
      <c r="C66" s="73" t="s">
        <v>293</v>
      </c>
      <c r="D66" s="73" t="s">
        <v>266</v>
      </c>
      <c r="E66" s="74" t="s">
        <v>219</v>
      </c>
      <c r="F66" s="131"/>
      <c r="G66" s="73">
        <v>6000</v>
      </c>
      <c r="H66" s="129"/>
      <c r="I66" s="127">
        <f t="shared" si="0"/>
        <v>0</v>
      </c>
      <c r="J66" s="127">
        <f t="shared" si="1"/>
        <v>0</v>
      </c>
      <c r="K66" s="127">
        <f t="shared" si="2"/>
        <v>0</v>
      </c>
      <c r="L66" s="73">
        <v>6000</v>
      </c>
      <c r="M66" s="129"/>
      <c r="N66" s="127">
        <f t="shared" si="3"/>
        <v>0</v>
      </c>
      <c r="O66" s="127">
        <f t="shared" si="4"/>
        <v>0</v>
      </c>
      <c r="P66" s="127">
        <f t="shared" si="5"/>
        <v>0</v>
      </c>
      <c r="Q66" s="127">
        <f t="shared" si="6"/>
        <v>0</v>
      </c>
    </row>
    <row r="67" spans="1:18" ht="29.1" customHeight="1" x14ac:dyDescent="0.25">
      <c r="A67" s="73">
        <v>63</v>
      </c>
      <c r="B67" s="73" t="s">
        <v>221</v>
      </c>
      <c r="C67" s="73" t="s">
        <v>294</v>
      </c>
      <c r="D67" s="73" t="s">
        <v>267</v>
      </c>
      <c r="E67" s="74" t="s">
        <v>219</v>
      </c>
      <c r="F67" s="131"/>
      <c r="G67" s="73">
        <v>3600</v>
      </c>
      <c r="H67" s="129"/>
      <c r="I67" s="127">
        <f t="shared" si="0"/>
        <v>0</v>
      </c>
      <c r="J67" s="127">
        <f t="shared" si="1"/>
        <v>0</v>
      </c>
      <c r="K67" s="127">
        <f t="shared" si="2"/>
        <v>0</v>
      </c>
      <c r="L67" s="73">
        <v>3600</v>
      </c>
      <c r="M67" s="129"/>
      <c r="N67" s="127">
        <f t="shared" si="3"/>
        <v>0</v>
      </c>
      <c r="O67" s="127">
        <f t="shared" si="4"/>
        <v>0</v>
      </c>
      <c r="P67" s="127">
        <f t="shared" si="5"/>
        <v>0</v>
      </c>
      <c r="Q67" s="127">
        <f t="shared" si="6"/>
        <v>0</v>
      </c>
    </row>
    <row r="68" spans="1:18" ht="29.1" customHeight="1" x14ac:dyDescent="0.25">
      <c r="A68" s="73">
        <v>64</v>
      </c>
      <c r="B68" s="73" t="s">
        <v>204</v>
      </c>
      <c r="C68" s="73" t="s">
        <v>205</v>
      </c>
      <c r="D68" s="73" t="s">
        <v>222</v>
      </c>
      <c r="E68" s="73" t="s">
        <v>1</v>
      </c>
      <c r="F68" s="129"/>
      <c r="G68" s="73">
        <v>1</v>
      </c>
      <c r="H68" s="129"/>
      <c r="I68" s="127">
        <f t="shared" si="0"/>
        <v>0</v>
      </c>
      <c r="J68" s="127">
        <f t="shared" si="1"/>
        <v>0</v>
      </c>
      <c r="K68" s="127">
        <f t="shared" si="2"/>
        <v>0</v>
      </c>
      <c r="L68" s="73">
        <v>1</v>
      </c>
      <c r="M68" s="129"/>
      <c r="N68" s="127">
        <f t="shared" si="3"/>
        <v>0</v>
      </c>
      <c r="O68" s="127">
        <f t="shared" si="4"/>
        <v>0</v>
      </c>
      <c r="P68" s="127">
        <f t="shared" si="5"/>
        <v>0</v>
      </c>
      <c r="Q68" s="127">
        <f t="shared" si="6"/>
        <v>0</v>
      </c>
    </row>
    <row r="69" spans="1:18" ht="29.1" customHeight="1" x14ac:dyDescent="0.25">
      <c r="A69" s="73">
        <v>65</v>
      </c>
      <c r="B69" s="73" t="s">
        <v>295</v>
      </c>
      <c r="C69" s="73" t="s">
        <v>297</v>
      </c>
      <c r="D69" s="73" t="s">
        <v>299</v>
      </c>
      <c r="E69" s="73" t="s">
        <v>1</v>
      </c>
      <c r="F69" s="129"/>
      <c r="G69" s="73"/>
      <c r="H69" s="129"/>
      <c r="I69" s="127">
        <f t="shared" si="0"/>
        <v>0</v>
      </c>
      <c r="J69" s="127">
        <f t="shared" si="1"/>
        <v>0</v>
      </c>
      <c r="K69" s="127">
        <f t="shared" si="2"/>
        <v>0</v>
      </c>
      <c r="L69" s="73"/>
      <c r="M69" s="129"/>
      <c r="N69" s="127">
        <f t="shared" si="3"/>
        <v>0</v>
      </c>
      <c r="O69" s="127">
        <f t="shared" si="4"/>
        <v>0</v>
      </c>
      <c r="P69" s="127">
        <f t="shared" si="5"/>
        <v>0</v>
      </c>
      <c r="Q69" s="127">
        <f t="shared" si="6"/>
        <v>0</v>
      </c>
    </row>
    <row r="70" spans="1:18" ht="29.1" customHeight="1" x14ac:dyDescent="0.25">
      <c r="A70" s="73">
        <v>66</v>
      </c>
      <c r="B70" s="73" t="s">
        <v>296</v>
      </c>
      <c r="C70" s="73" t="s">
        <v>298</v>
      </c>
      <c r="D70" s="73" t="s">
        <v>300</v>
      </c>
      <c r="E70" s="73" t="s">
        <v>1</v>
      </c>
      <c r="F70" s="129"/>
      <c r="G70" s="73"/>
      <c r="H70" s="129"/>
      <c r="I70" s="127">
        <f t="shared" ref="I70:I79" si="7">H70*18%</f>
        <v>0</v>
      </c>
      <c r="J70" s="127">
        <f t="shared" ref="J70:J79" si="8">I70+H70</f>
        <v>0</v>
      </c>
      <c r="K70" s="127">
        <f t="shared" ref="K70:K79" si="9">J70*G70</f>
        <v>0</v>
      </c>
      <c r="L70" s="73"/>
      <c r="M70" s="129"/>
      <c r="N70" s="127">
        <f t="shared" ref="N70:N78" si="10">M70*18%</f>
        <v>0</v>
      </c>
      <c r="O70" s="127">
        <f t="shared" ref="O70:O78" si="11">N70+M70</f>
        <v>0</v>
      </c>
      <c r="P70" s="127">
        <f t="shared" ref="P70:P78" si="12">O70*L70</f>
        <v>0</v>
      </c>
      <c r="Q70" s="127">
        <f t="shared" ref="Q70:Q78" si="13">K70+P70</f>
        <v>0</v>
      </c>
    </row>
    <row r="71" spans="1:18" ht="29.1" customHeight="1" x14ac:dyDescent="0.25">
      <c r="A71" s="73">
        <v>67</v>
      </c>
      <c r="B71" s="73" t="s">
        <v>223</v>
      </c>
      <c r="C71" s="73" t="s">
        <v>301</v>
      </c>
      <c r="D71" s="73" t="s">
        <v>225</v>
      </c>
      <c r="E71" s="73" t="s">
        <v>1</v>
      </c>
      <c r="F71" s="129"/>
      <c r="G71" s="73">
        <v>24</v>
      </c>
      <c r="H71" s="129"/>
      <c r="I71" s="127">
        <f t="shared" si="7"/>
        <v>0</v>
      </c>
      <c r="J71" s="127">
        <f t="shared" si="8"/>
        <v>0</v>
      </c>
      <c r="K71" s="127">
        <f t="shared" si="9"/>
        <v>0</v>
      </c>
      <c r="L71" s="73">
        <v>24</v>
      </c>
      <c r="M71" s="129"/>
      <c r="N71" s="127">
        <f t="shared" si="10"/>
        <v>0</v>
      </c>
      <c r="O71" s="127">
        <f t="shared" si="11"/>
        <v>0</v>
      </c>
      <c r="P71" s="127">
        <f t="shared" si="12"/>
        <v>0</v>
      </c>
      <c r="Q71" s="127">
        <f t="shared" si="13"/>
        <v>0</v>
      </c>
    </row>
    <row r="72" spans="1:18" ht="29.1" customHeight="1" x14ac:dyDescent="0.25">
      <c r="A72" s="73">
        <v>68</v>
      </c>
      <c r="B72" s="73" t="s">
        <v>224</v>
      </c>
      <c r="C72" s="73" t="s">
        <v>301</v>
      </c>
      <c r="D72" s="73" t="s">
        <v>318</v>
      </c>
      <c r="E72" s="73" t="s">
        <v>1</v>
      </c>
      <c r="F72" s="129"/>
      <c r="G72" s="73">
        <v>12</v>
      </c>
      <c r="H72" s="129"/>
      <c r="I72" s="127">
        <f t="shared" si="7"/>
        <v>0</v>
      </c>
      <c r="J72" s="127">
        <f t="shared" si="8"/>
        <v>0</v>
      </c>
      <c r="K72" s="127">
        <f t="shared" si="9"/>
        <v>0</v>
      </c>
      <c r="L72" s="73">
        <v>12</v>
      </c>
      <c r="M72" s="129"/>
      <c r="N72" s="127">
        <f t="shared" si="10"/>
        <v>0</v>
      </c>
      <c r="O72" s="127">
        <f t="shared" si="11"/>
        <v>0</v>
      </c>
      <c r="P72" s="127">
        <f t="shared" si="12"/>
        <v>0</v>
      </c>
      <c r="Q72" s="127">
        <f t="shared" si="13"/>
        <v>0</v>
      </c>
    </row>
    <row r="73" spans="1:18" ht="29.1" customHeight="1" x14ac:dyDescent="0.25">
      <c r="A73" s="73">
        <v>69</v>
      </c>
      <c r="B73" s="77" t="s">
        <v>281</v>
      </c>
      <c r="C73" s="77" t="s">
        <v>152</v>
      </c>
      <c r="D73" s="73" t="s">
        <v>285</v>
      </c>
      <c r="E73" s="73" t="s">
        <v>1</v>
      </c>
      <c r="F73" s="129"/>
      <c r="G73" s="73">
        <v>1</v>
      </c>
      <c r="H73" s="129"/>
      <c r="I73" s="127">
        <f t="shared" si="7"/>
        <v>0</v>
      </c>
      <c r="J73" s="127">
        <f t="shared" si="8"/>
        <v>0</v>
      </c>
      <c r="K73" s="127">
        <f t="shared" si="9"/>
        <v>0</v>
      </c>
      <c r="L73" s="73">
        <v>1</v>
      </c>
      <c r="M73" s="129"/>
      <c r="N73" s="127">
        <f t="shared" si="10"/>
        <v>0</v>
      </c>
      <c r="O73" s="127">
        <f t="shared" si="11"/>
        <v>0</v>
      </c>
      <c r="P73" s="127">
        <f t="shared" si="12"/>
        <v>0</v>
      </c>
      <c r="Q73" s="127">
        <f t="shared" si="13"/>
        <v>0</v>
      </c>
    </row>
    <row r="74" spans="1:18" ht="29.1" customHeight="1" x14ac:dyDescent="0.25">
      <c r="A74" s="73">
        <v>70</v>
      </c>
      <c r="B74" s="77" t="s">
        <v>155</v>
      </c>
      <c r="C74" s="77" t="s">
        <v>155</v>
      </c>
      <c r="D74" s="73" t="s">
        <v>287</v>
      </c>
      <c r="E74" s="73" t="s">
        <v>1</v>
      </c>
      <c r="F74" s="129"/>
      <c r="G74" s="73"/>
      <c r="H74" s="129"/>
      <c r="I74" s="127">
        <f t="shared" si="7"/>
        <v>0</v>
      </c>
      <c r="J74" s="127">
        <f t="shared" si="8"/>
        <v>0</v>
      </c>
      <c r="K74" s="127">
        <f t="shared" si="9"/>
        <v>0</v>
      </c>
      <c r="L74" s="73"/>
      <c r="M74" s="129"/>
      <c r="N74" s="127">
        <f t="shared" si="10"/>
        <v>0</v>
      </c>
      <c r="O74" s="127">
        <f t="shared" si="11"/>
        <v>0</v>
      </c>
      <c r="P74" s="127">
        <f t="shared" si="12"/>
        <v>0</v>
      </c>
      <c r="Q74" s="127">
        <f t="shared" si="13"/>
        <v>0</v>
      </c>
    </row>
    <row r="75" spans="1:18" ht="29.1" customHeight="1" x14ac:dyDescent="0.25">
      <c r="A75" s="73">
        <v>71</v>
      </c>
      <c r="B75" s="77" t="s">
        <v>154</v>
      </c>
      <c r="C75" s="77" t="s">
        <v>154</v>
      </c>
      <c r="D75" s="73" t="s">
        <v>286</v>
      </c>
      <c r="E75" s="73" t="s">
        <v>1</v>
      </c>
      <c r="F75" s="129"/>
      <c r="G75" s="73">
        <v>1</v>
      </c>
      <c r="H75" s="129"/>
      <c r="I75" s="127">
        <f t="shared" si="7"/>
        <v>0</v>
      </c>
      <c r="J75" s="127">
        <f t="shared" si="8"/>
        <v>0</v>
      </c>
      <c r="K75" s="127">
        <f t="shared" si="9"/>
        <v>0</v>
      </c>
      <c r="L75" s="73">
        <v>1</v>
      </c>
      <c r="M75" s="129"/>
      <c r="N75" s="127">
        <f t="shared" si="10"/>
        <v>0</v>
      </c>
      <c r="O75" s="127">
        <f t="shared" si="11"/>
        <v>0</v>
      </c>
      <c r="P75" s="127">
        <f t="shared" si="12"/>
        <v>0</v>
      </c>
      <c r="Q75" s="127">
        <f t="shared" si="13"/>
        <v>0</v>
      </c>
    </row>
    <row r="76" spans="1:18" ht="29.1" customHeight="1" x14ac:dyDescent="0.25">
      <c r="A76" s="73">
        <v>72</v>
      </c>
      <c r="B76" s="77" t="s">
        <v>282</v>
      </c>
      <c r="C76" s="77" t="s">
        <v>289</v>
      </c>
      <c r="D76" s="73" t="s">
        <v>292</v>
      </c>
      <c r="E76" s="73" t="s">
        <v>1</v>
      </c>
      <c r="F76" s="129"/>
      <c r="G76" s="73">
        <v>1</v>
      </c>
      <c r="H76" s="129"/>
      <c r="I76" s="127">
        <f t="shared" si="7"/>
        <v>0</v>
      </c>
      <c r="J76" s="127">
        <f t="shared" si="8"/>
        <v>0</v>
      </c>
      <c r="K76" s="127">
        <f t="shared" si="9"/>
        <v>0</v>
      </c>
      <c r="L76" s="73">
        <v>1</v>
      </c>
      <c r="M76" s="129"/>
      <c r="N76" s="127">
        <f t="shared" si="10"/>
        <v>0</v>
      </c>
      <c r="O76" s="127">
        <f t="shared" si="11"/>
        <v>0</v>
      </c>
      <c r="P76" s="127">
        <f t="shared" si="12"/>
        <v>0</v>
      </c>
      <c r="Q76" s="127">
        <f t="shared" si="13"/>
        <v>0</v>
      </c>
    </row>
    <row r="77" spans="1:18" ht="29.1" customHeight="1" x14ac:dyDescent="0.25">
      <c r="A77" s="73">
        <v>73</v>
      </c>
      <c r="B77" s="77" t="s">
        <v>283</v>
      </c>
      <c r="C77" s="77" t="s">
        <v>288</v>
      </c>
      <c r="D77" s="73" t="s">
        <v>291</v>
      </c>
      <c r="E77" s="73" t="s">
        <v>1</v>
      </c>
      <c r="F77" s="129"/>
      <c r="G77" s="73">
        <v>1</v>
      </c>
      <c r="H77" s="129"/>
      <c r="I77" s="127">
        <f t="shared" si="7"/>
        <v>0</v>
      </c>
      <c r="J77" s="127">
        <f t="shared" si="8"/>
        <v>0</v>
      </c>
      <c r="K77" s="127">
        <f t="shared" si="9"/>
        <v>0</v>
      </c>
      <c r="L77" s="73">
        <v>1</v>
      </c>
      <c r="M77" s="129"/>
      <c r="N77" s="127">
        <f t="shared" si="10"/>
        <v>0</v>
      </c>
      <c r="O77" s="127">
        <f t="shared" si="11"/>
        <v>0</v>
      </c>
      <c r="P77" s="127">
        <f t="shared" si="12"/>
        <v>0</v>
      </c>
      <c r="Q77" s="127">
        <f t="shared" si="13"/>
        <v>0</v>
      </c>
    </row>
    <row r="78" spans="1:18" ht="30" x14ac:dyDescent="0.25">
      <c r="A78" s="73">
        <v>74</v>
      </c>
      <c r="B78" s="77" t="s">
        <v>284</v>
      </c>
      <c r="C78" s="77" t="s">
        <v>153</v>
      </c>
      <c r="D78" s="73" t="s">
        <v>290</v>
      </c>
      <c r="E78" s="73" t="s">
        <v>1</v>
      </c>
      <c r="F78" s="129"/>
      <c r="G78" s="73"/>
      <c r="H78" s="129"/>
      <c r="I78" s="127">
        <f t="shared" si="7"/>
        <v>0</v>
      </c>
      <c r="J78" s="127">
        <f t="shared" si="8"/>
        <v>0</v>
      </c>
      <c r="K78" s="127">
        <f t="shared" si="9"/>
        <v>0</v>
      </c>
      <c r="L78" s="73"/>
      <c r="M78" s="129"/>
      <c r="N78" s="127">
        <f t="shared" si="10"/>
        <v>0</v>
      </c>
      <c r="O78" s="127">
        <f t="shared" si="11"/>
        <v>0</v>
      </c>
      <c r="P78" s="127">
        <f t="shared" si="12"/>
        <v>0</v>
      </c>
      <c r="Q78" s="127">
        <f t="shared" si="13"/>
        <v>0</v>
      </c>
    </row>
    <row r="79" spans="1:18" s="106" customFormat="1" ht="26.1" customHeight="1" x14ac:dyDescent="0.25">
      <c r="A79" s="120" t="s">
        <v>371</v>
      </c>
      <c r="B79" s="121"/>
      <c r="C79" s="121"/>
      <c r="D79" s="122"/>
      <c r="E79" s="123"/>
      <c r="F79" s="123"/>
      <c r="G79" s="123"/>
      <c r="H79" s="124"/>
      <c r="I79" s="127"/>
      <c r="J79" s="127"/>
      <c r="K79" s="128">
        <f>SUM(K5:K78)</f>
        <v>0</v>
      </c>
      <c r="L79" s="126"/>
      <c r="M79" s="125"/>
      <c r="N79" s="125"/>
      <c r="O79" s="125"/>
      <c r="P79" s="128">
        <f>SUM(P5:P78)</f>
        <v>0</v>
      </c>
      <c r="Q79" s="128">
        <f>SUM(Q5:Q78)</f>
        <v>0</v>
      </c>
      <c r="R79" s="78"/>
    </row>
  </sheetData>
  <sheetProtection algorithmName="SHA-512" hashValue="tWBplmiVwIMT5VClaQYyU+SM29WFxW8T1iXzKaWi7NshNJRxqsD0QLhTAj2ZKxeYNQTdWVXPRO2wisMaxE0uFQ==" saltValue="pEW10+EXG0PkU5wtT6k5PQ==" spinCount="100000" sheet="1" objects="1" scenarios="1"/>
  <mergeCells count="4">
    <mergeCell ref="A1:Q1"/>
    <mergeCell ref="H2:K2"/>
    <mergeCell ref="L2:P2"/>
    <mergeCell ref="A79:D79"/>
  </mergeCells>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O56"/>
  <sheetViews>
    <sheetView zoomScale="78" zoomScaleNormal="78" zoomScaleSheetLayoutView="120" workbookViewId="0">
      <pane xSplit="3" ySplit="4" topLeftCell="J5" activePane="bottomRight" state="frozen"/>
      <selection pane="topRight" activeCell="D1" sqref="D1"/>
      <selection pane="bottomLeft" activeCell="A4" sqref="A4"/>
      <selection pane="bottomRight" activeCell="T3" sqref="T3"/>
    </sheetView>
  </sheetViews>
  <sheetFormatPr defaultColWidth="9.140625" defaultRowHeight="15" x14ac:dyDescent="0.25"/>
  <cols>
    <col min="1" max="1" width="12.42578125" style="2" bestFit="1" customWidth="1"/>
    <col min="2" max="2" width="18.140625" style="2" bestFit="1" customWidth="1"/>
    <col min="3" max="3" width="40.85546875" style="5" bestFit="1" customWidth="1"/>
    <col min="4" max="4" width="71.42578125" style="4" bestFit="1" customWidth="1"/>
    <col min="5" max="5" width="10.7109375" style="3" bestFit="1" customWidth="1"/>
    <col min="6" max="7" width="21.7109375" style="2" bestFit="1" customWidth="1"/>
    <col min="8" max="8" width="12.7109375" style="2" bestFit="1" customWidth="1"/>
    <col min="9" max="9" width="17.7109375" style="2" bestFit="1" customWidth="1"/>
    <col min="10" max="10" width="13.28515625" style="2" bestFit="1" customWidth="1"/>
    <col min="11" max="11" width="15.85546875" style="2" bestFit="1" customWidth="1"/>
    <col min="12" max="12" width="13.28515625" style="2" bestFit="1" customWidth="1"/>
    <col min="13" max="13" width="17.140625" style="2" bestFit="1" customWidth="1"/>
    <col min="14" max="14" width="10" style="2" bestFit="1" customWidth="1"/>
    <col min="15" max="15" width="15.85546875" style="2" bestFit="1" customWidth="1"/>
    <col min="16" max="16" width="10.28515625" style="2" bestFit="1" customWidth="1"/>
    <col min="17" max="17" width="15.85546875" style="2" bestFit="1" customWidth="1"/>
    <col min="18" max="18" width="10.5703125" style="2" bestFit="1" customWidth="1"/>
    <col min="19" max="19" width="12.7109375" style="2" bestFit="1" customWidth="1"/>
    <col min="20" max="20" width="17.7109375" style="2" bestFit="1" customWidth="1"/>
    <col min="21" max="21" width="13" style="2" bestFit="1" customWidth="1"/>
    <col min="22" max="22" width="15.85546875" style="2" bestFit="1" customWidth="1"/>
    <col min="23" max="23" width="10.140625" style="2" bestFit="1" customWidth="1"/>
    <col min="24" max="24" width="15.85546875" style="2" bestFit="1" customWidth="1"/>
    <col min="25" max="25" width="14.85546875" style="2" bestFit="1" customWidth="1"/>
    <col min="26" max="26" width="15.85546875" style="2" bestFit="1" customWidth="1"/>
    <col min="27" max="27" width="14.5703125" style="2" bestFit="1" customWidth="1"/>
    <col min="28" max="28" width="15.85546875" style="2" bestFit="1" customWidth="1"/>
    <col min="29" max="29" width="10.5703125" style="2" bestFit="1" customWidth="1"/>
    <col min="30" max="30" width="13.28515625" style="2" bestFit="1" customWidth="1"/>
    <col min="31" max="31" width="18.7109375" style="2" bestFit="1" customWidth="1"/>
    <col min="32" max="32" width="12.140625" style="2" bestFit="1" customWidth="1"/>
    <col min="33" max="33" width="15.85546875" style="2" bestFit="1" customWidth="1"/>
    <col min="34" max="34" width="12.140625" style="2" bestFit="1" customWidth="1"/>
    <col min="35" max="35" width="15.85546875" style="2" bestFit="1" customWidth="1"/>
    <col min="36" max="36" width="10" style="2" bestFit="1" customWidth="1"/>
    <col min="37" max="37" width="15.85546875" style="2" bestFit="1" customWidth="1"/>
    <col min="38" max="38" width="9.7109375" style="2" bestFit="1" customWidth="1"/>
    <col min="39" max="39" width="15.85546875" style="2" bestFit="1" customWidth="1"/>
    <col min="40" max="40" width="10.140625" style="2" bestFit="1" customWidth="1"/>
    <col min="41" max="41" width="15.85546875" style="2" bestFit="1" customWidth="1"/>
    <col min="42" max="42" width="10.5703125" style="2" bestFit="1" customWidth="1"/>
    <col min="43" max="43" width="15.85546875" style="2" bestFit="1" customWidth="1"/>
    <col min="44" max="44" width="15.85546875" style="2" customWidth="1"/>
    <col min="45" max="45" width="10.140625" style="2" bestFit="1" customWidth="1"/>
    <col min="46" max="46" width="15.85546875" style="2" bestFit="1" customWidth="1"/>
    <col min="47" max="47" width="9.7109375" style="2" bestFit="1" customWidth="1"/>
    <col min="48" max="48" width="15.85546875" style="2" bestFit="1" customWidth="1"/>
    <col min="49" max="49" width="11.5703125" style="2" bestFit="1" customWidth="1"/>
    <col min="50" max="50" width="15.85546875" style="2" bestFit="1" customWidth="1"/>
    <col min="51" max="51" width="10.5703125" style="2" bestFit="1" customWidth="1"/>
    <col min="52" max="52" width="15.140625" style="2" bestFit="1" customWidth="1"/>
    <col min="53" max="53" width="20.7109375" style="2" bestFit="1" customWidth="1"/>
    <col min="54" max="54" width="11.7109375" style="2" bestFit="1" customWidth="1"/>
    <col min="55" max="55" width="15.85546875" style="2" bestFit="1" customWidth="1"/>
    <col min="56" max="56" width="11.7109375" style="2" bestFit="1" customWidth="1"/>
    <col min="57" max="57" width="15.85546875" style="2" bestFit="1" customWidth="1"/>
    <col min="58" max="58" width="9.42578125" style="2" bestFit="1" customWidth="1"/>
    <col min="59" max="59" width="15.85546875" style="2" bestFit="1" customWidth="1"/>
    <col min="60" max="60" width="10.140625" style="2" bestFit="1" customWidth="1"/>
    <col min="61" max="61" width="15.85546875" style="2" bestFit="1" customWidth="1"/>
    <col min="62" max="62" width="10.5703125" style="2" bestFit="1" customWidth="1"/>
    <col min="63" max="63" width="12.7109375" style="2" bestFit="1" customWidth="1"/>
    <col min="64" max="64" width="17.7109375" style="2" bestFit="1" customWidth="1"/>
    <col min="65" max="65" width="13.28515625" style="2" bestFit="1" customWidth="1"/>
    <col min="66" max="66" width="17.140625" style="2" bestFit="1" customWidth="1"/>
    <col min="67" max="67" width="13.28515625" style="2" bestFit="1" customWidth="1"/>
    <col min="68" max="68" width="18.7109375" style="2" bestFit="1" customWidth="1"/>
    <col min="69" max="69" width="10" style="2" bestFit="1" customWidth="1"/>
    <col min="70" max="70" width="18.7109375" style="2" bestFit="1" customWidth="1"/>
    <col min="71" max="71" width="10.28515625" style="2" bestFit="1" customWidth="1"/>
    <col min="72" max="72" width="17.140625" style="2" bestFit="1" customWidth="1"/>
    <col min="73" max="73" width="10.5703125" style="2" bestFit="1" customWidth="1"/>
    <col min="74" max="74" width="12.7109375" style="2" bestFit="1" customWidth="1"/>
    <col min="75" max="75" width="18.7109375" style="2" bestFit="1" customWidth="1"/>
    <col min="76" max="76" width="13" style="2" bestFit="1" customWidth="1"/>
    <col min="77" max="77" width="17.140625" style="2" bestFit="1" customWidth="1"/>
    <col min="78" max="78" width="11.5703125" style="2" bestFit="1" customWidth="1"/>
    <col min="79" max="79" width="22.85546875" style="2" bestFit="1" customWidth="1"/>
    <col min="80" max="80" width="14.85546875" style="2" bestFit="1" customWidth="1"/>
    <col min="81" max="81" width="17.140625" style="2" bestFit="1" customWidth="1"/>
    <col min="82" max="82" width="14.5703125" style="2" bestFit="1" customWidth="1"/>
    <col min="83" max="83" width="15.85546875" style="2" bestFit="1" customWidth="1"/>
    <col min="84" max="84" width="10.5703125" style="2" bestFit="1" customWidth="1"/>
    <col min="85" max="85" width="13.28515625" style="2" bestFit="1" customWidth="1"/>
    <col min="86" max="86" width="18.7109375" style="2" bestFit="1" customWidth="1"/>
    <col min="87" max="87" width="12.140625" style="2" bestFit="1" customWidth="1"/>
    <col min="88" max="88" width="15.85546875" style="2" bestFit="1" customWidth="1"/>
    <col min="89" max="89" width="12.140625" style="2" bestFit="1" customWidth="1"/>
    <col min="90" max="90" width="15.85546875" style="2" bestFit="1" customWidth="1"/>
    <col min="91" max="91" width="10" style="2" bestFit="1" customWidth="1"/>
    <col min="92" max="92" width="15.85546875" style="2" bestFit="1" customWidth="1"/>
    <col min="93" max="93" width="9.7109375" style="2" bestFit="1" customWidth="1"/>
    <col min="94" max="94" width="15.85546875" style="2" bestFit="1" customWidth="1"/>
    <col min="95" max="95" width="10.140625" style="2" bestFit="1" customWidth="1"/>
    <col min="96" max="96" width="15.85546875" style="2" bestFit="1" customWidth="1"/>
    <col min="97" max="97" width="10.5703125" style="2" bestFit="1" customWidth="1"/>
    <col min="98" max="98" width="15.85546875" style="2" bestFit="1" customWidth="1"/>
    <col min="99" max="99" width="15.85546875" style="2" customWidth="1"/>
    <col min="100" max="100" width="10.140625" style="2" bestFit="1" customWidth="1"/>
    <col min="101" max="101" width="15.85546875" style="2" bestFit="1" customWidth="1"/>
    <col min="102" max="102" width="9.7109375" style="2" bestFit="1" customWidth="1"/>
    <col min="103" max="103" width="15.85546875" style="2" bestFit="1" customWidth="1"/>
    <col min="104" max="104" width="11.5703125" style="2" bestFit="1" customWidth="1"/>
    <col min="105" max="105" width="15.85546875" style="2" bestFit="1" customWidth="1"/>
    <col min="106" max="106" width="10.5703125" style="2" bestFit="1" customWidth="1"/>
    <col min="107" max="107" width="15.140625" style="2" bestFit="1" customWidth="1"/>
    <col min="108" max="108" width="15.85546875" style="2" bestFit="1" customWidth="1"/>
    <col min="109" max="109" width="7" style="2" bestFit="1" customWidth="1"/>
    <col min="110" max="110" width="15.85546875" style="2" bestFit="1" customWidth="1"/>
    <col min="111" max="111" width="7" style="2" bestFit="1" customWidth="1"/>
    <col min="112" max="112" width="15.85546875" style="2" bestFit="1" customWidth="1"/>
    <col min="113" max="113" width="7" style="2" bestFit="1" customWidth="1"/>
    <col min="114" max="114" width="15.85546875" style="2" bestFit="1" customWidth="1"/>
    <col min="115" max="115" width="7" style="2" bestFit="1" customWidth="1"/>
    <col min="116" max="116" width="15.85546875" style="2" bestFit="1" customWidth="1"/>
    <col min="117" max="117" width="9.7109375" style="2" bestFit="1" customWidth="1"/>
    <col min="118" max="119" width="18.7109375" style="2" bestFit="1" customWidth="1"/>
    <col min="120" max="16384" width="9.140625" style="2"/>
  </cols>
  <sheetData>
    <row r="1" spans="1:119" x14ac:dyDescent="0.25">
      <c r="A1" s="23" t="s">
        <v>117</v>
      </c>
      <c r="B1" s="6"/>
      <c r="C1" s="22"/>
      <c r="D1" s="9"/>
      <c r="E1" s="19"/>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c r="BW1" s="82"/>
      <c r="BX1" s="82"/>
      <c r="BY1" s="82"/>
      <c r="BZ1" s="82"/>
      <c r="CA1" s="82"/>
      <c r="CB1" s="82"/>
      <c r="CC1" s="82"/>
      <c r="CD1" s="82"/>
      <c r="CE1" s="82"/>
      <c r="CF1" s="82"/>
      <c r="CG1" s="82"/>
      <c r="CH1" s="82"/>
      <c r="CI1" s="82"/>
      <c r="CJ1" s="82"/>
      <c r="CK1" s="82"/>
      <c r="CL1" s="82"/>
      <c r="CM1" s="82"/>
      <c r="CN1" s="82"/>
      <c r="CO1" s="82"/>
      <c r="CP1" s="82"/>
      <c r="CQ1" s="82"/>
      <c r="CR1" s="82"/>
      <c r="CS1" s="82"/>
      <c r="CT1" s="82"/>
      <c r="CU1" s="82"/>
      <c r="CV1" s="82"/>
      <c r="CW1" s="82"/>
      <c r="CX1" s="82"/>
      <c r="CY1" s="82"/>
      <c r="CZ1" s="82"/>
      <c r="DA1" s="82"/>
      <c r="DB1" s="82"/>
      <c r="DC1" s="82"/>
      <c r="DD1" s="53"/>
      <c r="DE1" s="53"/>
      <c r="DF1" s="53"/>
      <c r="DG1" s="53"/>
      <c r="DH1" s="53"/>
      <c r="DI1" s="53"/>
      <c r="DJ1" s="53"/>
      <c r="DK1" s="53"/>
      <c r="DL1" s="53"/>
      <c r="DM1" s="53"/>
      <c r="DN1" s="53"/>
      <c r="DO1" s="53"/>
    </row>
    <row r="2" spans="1:119" s="4" customFormat="1" x14ac:dyDescent="0.25">
      <c r="A2" s="32"/>
      <c r="B2" s="21"/>
      <c r="C2" s="32"/>
      <c r="D2" s="32"/>
      <c r="E2" s="33"/>
      <c r="F2" s="32"/>
      <c r="G2" s="32"/>
      <c r="H2" s="83" t="s">
        <v>116</v>
      </c>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5"/>
      <c r="BA2" s="41"/>
      <c r="BB2" s="41"/>
      <c r="BC2" s="41"/>
      <c r="BD2" s="41"/>
      <c r="BE2" s="41"/>
      <c r="BF2" s="41"/>
      <c r="BG2" s="41"/>
      <c r="BH2" s="41"/>
      <c r="BI2" s="41"/>
      <c r="BJ2" s="41"/>
      <c r="BK2" s="83" t="s">
        <v>115</v>
      </c>
      <c r="BL2" s="84"/>
      <c r="BM2" s="84"/>
      <c r="BN2" s="84"/>
      <c r="BO2" s="84"/>
      <c r="BP2" s="84"/>
      <c r="BQ2" s="84"/>
      <c r="BR2" s="84"/>
      <c r="BS2" s="84"/>
      <c r="BT2" s="84"/>
      <c r="BU2" s="84"/>
      <c r="BV2" s="84"/>
      <c r="BW2" s="84"/>
      <c r="BX2" s="84"/>
      <c r="BY2" s="84"/>
      <c r="BZ2" s="84"/>
      <c r="CA2" s="84"/>
      <c r="CB2" s="84"/>
      <c r="CC2" s="84"/>
      <c r="CD2" s="84"/>
      <c r="CE2" s="84"/>
      <c r="CF2" s="84"/>
      <c r="CG2" s="84"/>
      <c r="CH2" s="84"/>
      <c r="CI2" s="84"/>
      <c r="CJ2" s="84"/>
      <c r="CK2" s="84"/>
      <c r="CL2" s="84"/>
      <c r="CM2" s="84"/>
      <c r="CN2" s="84"/>
      <c r="CO2" s="84"/>
      <c r="CP2" s="84"/>
      <c r="CQ2" s="84"/>
      <c r="CR2" s="84"/>
      <c r="CS2" s="84"/>
      <c r="CT2" s="84"/>
      <c r="CU2" s="84"/>
      <c r="CV2" s="84"/>
      <c r="CW2" s="84"/>
      <c r="CX2" s="84"/>
      <c r="CY2" s="84"/>
      <c r="CZ2" s="84"/>
      <c r="DA2" s="84"/>
      <c r="DB2" s="84"/>
      <c r="DC2" s="85"/>
      <c r="DD2" s="28"/>
      <c r="DE2" s="28"/>
      <c r="DF2" s="28"/>
      <c r="DG2" s="28"/>
      <c r="DH2" s="28"/>
      <c r="DI2" s="28"/>
      <c r="DJ2" s="28"/>
      <c r="DK2" s="28"/>
      <c r="DL2" s="28"/>
      <c r="DM2" s="28"/>
      <c r="DN2" s="28"/>
      <c r="DO2" s="28"/>
    </row>
    <row r="3" spans="1:119" s="4" customFormat="1" x14ac:dyDescent="0.25">
      <c r="A3" s="32"/>
      <c r="B3" s="21"/>
      <c r="C3" s="32"/>
      <c r="D3" s="32"/>
      <c r="E3" s="33"/>
      <c r="F3" s="32"/>
      <c r="G3" s="32"/>
      <c r="H3" s="40"/>
      <c r="I3" s="41"/>
      <c r="J3" s="41"/>
      <c r="K3" s="41"/>
      <c r="L3" s="41"/>
      <c r="M3" s="41"/>
      <c r="N3" s="41"/>
      <c r="O3" s="41"/>
      <c r="P3" s="41"/>
      <c r="Q3" s="41"/>
      <c r="R3" s="52">
        <v>1.06</v>
      </c>
      <c r="S3" s="41"/>
      <c r="T3" s="41"/>
      <c r="U3" s="41"/>
      <c r="V3" s="41"/>
      <c r="W3" s="41"/>
      <c r="X3" s="41"/>
      <c r="Y3" s="41"/>
      <c r="Z3" s="41"/>
      <c r="AA3" s="41"/>
      <c r="AB3" s="41"/>
      <c r="AC3" s="41">
        <v>1.06</v>
      </c>
      <c r="AD3" s="41"/>
      <c r="AE3" s="41"/>
      <c r="AF3" s="41"/>
      <c r="AG3" s="41"/>
      <c r="AH3" s="41"/>
      <c r="AI3" s="41"/>
      <c r="AJ3" s="41"/>
      <c r="AK3" s="41"/>
      <c r="AL3" s="41"/>
      <c r="AM3" s="41"/>
      <c r="AN3" s="41"/>
      <c r="AO3" s="41"/>
      <c r="AP3" s="41"/>
      <c r="AQ3" s="41"/>
      <c r="AR3" s="41"/>
      <c r="AS3" s="41"/>
      <c r="AT3" s="41"/>
      <c r="AU3" s="41"/>
      <c r="AV3" s="41"/>
      <c r="AW3" s="41"/>
      <c r="AX3" s="41"/>
      <c r="AY3" s="41"/>
      <c r="AZ3" s="42"/>
      <c r="BA3" s="41"/>
      <c r="BB3" s="41"/>
      <c r="BC3" s="41"/>
      <c r="BD3" s="41"/>
      <c r="BE3" s="41"/>
      <c r="BF3" s="41"/>
      <c r="BG3" s="41"/>
      <c r="BH3" s="41"/>
      <c r="BI3" s="41"/>
      <c r="BJ3" s="41">
        <v>1.06</v>
      </c>
      <c r="BK3" s="40"/>
      <c r="BL3" s="41"/>
      <c r="BM3" s="41">
        <v>1.1000000000000001</v>
      </c>
      <c r="BN3" s="41"/>
      <c r="BO3" s="41">
        <v>1.1000000000000001</v>
      </c>
      <c r="BP3" s="41"/>
      <c r="BQ3" s="41">
        <v>1.1000000000000001</v>
      </c>
      <c r="BR3" s="41"/>
      <c r="BS3" s="41">
        <v>1.1000000000000001</v>
      </c>
      <c r="BT3" s="41"/>
      <c r="BU3" s="41">
        <v>1.06</v>
      </c>
      <c r="BV3" s="41"/>
      <c r="BW3" s="41"/>
      <c r="BX3" s="41">
        <v>1.1000000000000001</v>
      </c>
      <c r="BY3" s="41"/>
      <c r="BZ3" s="41">
        <v>1.1000000000000001</v>
      </c>
      <c r="CA3" s="41"/>
      <c r="CB3" s="41">
        <v>1.1000000000000001</v>
      </c>
      <c r="CC3" s="41"/>
      <c r="CD3" s="41">
        <v>1.1000000000000001</v>
      </c>
      <c r="CE3" s="41"/>
      <c r="CF3" s="41">
        <v>1.06</v>
      </c>
      <c r="CG3" s="41"/>
      <c r="CH3" s="41"/>
      <c r="CI3" s="41">
        <v>1.1000000000000001</v>
      </c>
      <c r="CJ3" s="41"/>
      <c r="CK3" s="41">
        <v>1.1000000000000001</v>
      </c>
      <c r="CL3" s="41"/>
      <c r="CM3" s="41">
        <v>1.1000000000000001</v>
      </c>
      <c r="CN3" s="41"/>
      <c r="CO3" s="41">
        <v>1.1000000000000001</v>
      </c>
      <c r="CP3" s="41"/>
      <c r="CQ3" s="41">
        <v>1.1000000000000001</v>
      </c>
      <c r="CR3" s="41"/>
      <c r="CS3" s="41">
        <v>1.06</v>
      </c>
      <c r="CT3" s="41"/>
      <c r="CU3" s="41"/>
      <c r="CV3" s="41">
        <v>1.1000000000000001</v>
      </c>
      <c r="CW3" s="41"/>
      <c r="CX3" s="41">
        <v>1.1000000000000001</v>
      </c>
      <c r="CY3" s="41"/>
      <c r="CZ3" s="41">
        <v>1.1000000000000001</v>
      </c>
      <c r="DA3" s="41"/>
      <c r="DB3" s="41">
        <v>1.06</v>
      </c>
      <c r="DC3" s="42"/>
      <c r="DD3" s="28"/>
      <c r="DE3" s="28">
        <v>1.1000000000000001</v>
      </c>
      <c r="DF3" s="28"/>
      <c r="DG3" s="28">
        <v>1.1000000000000001</v>
      </c>
      <c r="DH3" s="28"/>
      <c r="DI3" s="28">
        <v>1.1000000000000001</v>
      </c>
      <c r="DJ3" s="28"/>
      <c r="DK3" s="28">
        <v>1.1000000000000001</v>
      </c>
      <c r="DL3" s="28"/>
      <c r="DM3" s="28">
        <v>1.06</v>
      </c>
      <c r="DN3" s="28"/>
      <c r="DO3" s="28"/>
    </row>
    <row r="4" spans="1:119" s="18" customFormat="1" ht="30" x14ac:dyDescent="0.25">
      <c r="A4" s="19" t="s">
        <v>114</v>
      </c>
      <c r="B4" s="34" t="s">
        <v>113</v>
      </c>
      <c r="C4" s="19" t="s">
        <v>112</v>
      </c>
      <c r="D4" s="19" t="s">
        <v>111</v>
      </c>
      <c r="E4" s="20" t="s">
        <v>110</v>
      </c>
      <c r="F4" s="19" t="s">
        <v>109</v>
      </c>
      <c r="G4" s="19" t="s">
        <v>108</v>
      </c>
      <c r="H4" s="19" t="s">
        <v>156</v>
      </c>
      <c r="I4" s="19" t="s">
        <v>157</v>
      </c>
      <c r="J4" s="19" t="s">
        <v>130</v>
      </c>
      <c r="K4" s="19" t="s">
        <v>150</v>
      </c>
      <c r="L4" s="19" t="s">
        <v>131</v>
      </c>
      <c r="M4" s="19" t="s">
        <v>150</v>
      </c>
      <c r="N4" s="19" t="s">
        <v>132</v>
      </c>
      <c r="O4" s="19" t="s">
        <v>150</v>
      </c>
      <c r="P4" s="19" t="s">
        <v>133</v>
      </c>
      <c r="Q4" s="19" t="s">
        <v>150</v>
      </c>
      <c r="R4" s="19" t="s">
        <v>129</v>
      </c>
      <c r="S4" s="19" t="s">
        <v>158</v>
      </c>
      <c r="T4" s="19" t="s">
        <v>159</v>
      </c>
      <c r="U4" s="19" t="s">
        <v>134</v>
      </c>
      <c r="V4" s="19" t="s">
        <v>150</v>
      </c>
      <c r="W4" s="19" t="s">
        <v>135</v>
      </c>
      <c r="X4" s="19" t="s">
        <v>150</v>
      </c>
      <c r="Y4" s="19" t="s">
        <v>136</v>
      </c>
      <c r="Z4" s="19" t="s">
        <v>150</v>
      </c>
      <c r="AA4" s="19" t="s">
        <v>137</v>
      </c>
      <c r="AB4" s="19" t="s">
        <v>150</v>
      </c>
      <c r="AC4" s="19" t="s">
        <v>129</v>
      </c>
      <c r="AD4" s="19" t="s">
        <v>160</v>
      </c>
      <c r="AE4" s="19" t="s">
        <v>161</v>
      </c>
      <c r="AF4" s="19" t="s">
        <v>138</v>
      </c>
      <c r="AG4" s="19" t="s">
        <v>150</v>
      </c>
      <c r="AH4" s="19" t="s">
        <v>139</v>
      </c>
      <c r="AI4" s="19" t="s">
        <v>150</v>
      </c>
      <c r="AJ4" s="19" t="s">
        <v>140</v>
      </c>
      <c r="AK4" s="19" t="s">
        <v>150</v>
      </c>
      <c r="AL4" s="19" t="s">
        <v>141</v>
      </c>
      <c r="AM4" s="19" t="s">
        <v>150</v>
      </c>
      <c r="AN4" s="19" t="s">
        <v>142</v>
      </c>
      <c r="AO4" s="19" t="s">
        <v>150</v>
      </c>
      <c r="AP4" s="19" t="s">
        <v>129</v>
      </c>
      <c r="AQ4" s="19" t="s">
        <v>162</v>
      </c>
      <c r="AR4" s="19" t="s">
        <v>163</v>
      </c>
      <c r="AS4" s="19" t="s">
        <v>143</v>
      </c>
      <c r="AT4" s="19" t="s">
        <v>150</v>
      </c>
      <c r="AU4" s="19" t="s">
        <v>145</v>
      </c>
      <c r="AV4" s="19" t="s">
        <v>150</v>
      </c>
      <c r="AW4" s="19" t="s">
        <v>144</v>
      </c>
      <c r="AX4" s="19" t="s">
        <v>150</v>
      </c>
      <c r="AY4" s="19" t="s">
        <v>129</v>
      </c>
      <c r="AZ4" s="19" t="s">
        <v>164</v>
      </c>
      <c r="BA4" s="19" t="s">
        <v>165</v>
      </c>
      <c r="BB4" s="19" t="s">
        <v>146</v>
      </c>
      <c r="BC4" s="19" t="s">
        <v>150</v>
      </c>
      <c r="BD4" s="19" t="s">
        <v>147</v>
      </c>
      <c r="BE4" s="19" t="s">
        <v>150</v>
      </c>
      <c r="BF4" s="19" t="s">
        <v>148</v>
      </c>
      <c r="BG4" s="19" t="s">
        <v>150</v>
      </c>
      <c r="BH4" s="19" t="s">
        <v>149</v>
      </c>
      <c r="BI4" s="19" t="s">
        <v>150</v>
      </c>
      <c r="BJ4" s="19" t="s">
        <v>129</v>
      </c>
      <c r="BK4" s="19" t="s">
        <v>156</v>
      </c>
      <c r="BL4" s="19" t="s">
        <v>157</v>
      </c>
      <c r="BM4" s="19" t="s">
        <v>130</v>
      </c>
      <c r="BN4" s="19" t="s">
        <v>150</v>
      </c>
      <c r="BO4" s="19" t="s">
        <v>131</v>
      </c>
      <c r="BP4" s="19" t="s">
        <v>150</v>
      </c>
      <c r="BQ4" s="19" t="s">
        <v>132</v>
      </c>
      <c r="BR4" s="19" t="s">
        <v>150</v>
      </c>
      <c r="BS4" s="19" t="s">
        <v>133</v>
      </c>
      <c r="BT4" s="19" t="s">
        <v>150</v>
      </c>
      <c r="BU4" s="19" t="s">
        <v>129</v>
      </c>
      <c r="BV4" s="19" t="s">
        <v>158</v>
      </c>
      <c r="BW4" s="19" t="s">
        <v>159</v>
      </c>
      <c r="BX4" s="19" t="s">
        <v>134</v>
      </c>
      <c r="BY4" s="19" t="s">
        <v>150</v>
      </c>
      <c r="BZ4" s="19" t="s">
        <v>135</v>
      </c>
      <c r="CA4" s="19" t="s">
        <v>150</v>
      </c>
      <c r="CB4" s="19" t="s">
        <v>136</v>
      </c>
      <c r="CC4" s="19" t="s">
        <v>150</v>
      </c>
      <c r="CD4" s="19" t="s">
        <v>137</v>
      </c>
      <c r="CE4" s="19" t="s">
        <v>150</v>
      </c>
      <c r="CF4" s="19" t="s">
        <v>129</v>
      </c>
      <c r="CG4" s="19" t="s">
        <v>160</v>
      </c>
      <c r="CH4" s="19" t="s">
        <v>161</v>
      </c>
      <c r="CI4" s="19" t="s">
        <v>138</v>
      </c>
      <c r="CJ4" s="19" t="s">
        <v>150</v>
      </c>
      <c r="CK4" s="19" t="s">
        <v>139</v>
      </c>
      <c r="CL4" s="19" t="s">
        <v>150</v>
      </c>
      <c r="CM4" s="19" t="s">
        <v>140</v>
      </c>
      <c r="CN4" s="19" t="s">
        <v>150</v>
      </c>
      <c r="CO4" s="19" t="s">
        <v>141</v>
      </c>
      <c r="CP4" s="19" t="s">
        <v>150</v>
      </c>
      <c r="CQ4" s="19" t="s">
        <v>142</v>
      </c>
      <c r="CR4" s="19" t="s">
        <v>150</v>
      </c>
      <c r="CS4" s="19" t="s">
        <v>129</v>
      </c>
      <c r="CT4" s="19" t="s">
        <v>162</v>
      </c>
      <c r="CU4" s="19" t="s">
        <v>163</v>
      </c>
      <c r="CV4" s="19" t="s">
        <v>143</v>
      </c>
      <c r="CW4" s="19" t="s">
        <v>150</v>
      </c>
      <c r="CX4" s="19" t="s">
        <v>145</v>
      </c>
      <c r="CY4" s="19" t="s">
        <v>150</v>
      </c>
      <c r="CZ4" s="19" t="s">
        <v>144</v>
      </c>
      <c r="DA4" s="19" t="s">
        <v>150</v>
      </c>
      <c r="DB4" s="19" t="s">
        <v>129</v>
      </c>
      <c r="DC4" s="19" t="s">
        <v>166</v>
      </c>
      <c r="DD4" s="19" t="s">
        <v>167</v>
      </c>
      <c r="DE4" s="19" t="s">
        <v>146</v>
      </c>
      <c r="DF4" s="19" t="s">
        <v>150</v>
      </c>
      <c r="DG4" s="19" t="s">
        <v>147</v>
      </c>
      <c r="DH4" s="19" t="s">
        <v>150</v>
      </c>
      <c r="DI4" s="19" t="s">
        <v>148</v>
      </c>
      <c r="DJ4" s="19" t="s">
        <v>150</v>
      </c>
      <c r="DK4" s="19" t="s">
        <v>149</v>
      </c>
      <c r="DL4" s="19" t="s">
        <v>150</v>
      </c>
      <c r="DM4" s="19" t="s">
        <v>129</v>
      </c>
      <c r="DN4" s="19" t="s">
        <v>116</v>
      </c>
      <c r="DO4" s="19" t="s">
        <v>115</v>
      </c>
    </row>
    <row r="5" spans="1:119" ht="105" x14ac:dyDescent="0.25">
      <c r="A5" s="39">
        <v>1</v>
      </c>
      <c r="B5" s="39" t="s">
        <v>10</v>
      </c>
      <c r="C5" s="9" t="s">
        <v>107</v>
      </c>
      <c r="D5" s="9" t="s">
        <v>106</v>
      </c>
      <c r="E5" s="17" t="s">
        <v>1</v>
      </c>
      <c r="F5" s="31">
        <f>H5+S5+AD5+AQ5+AZ5</f>
        <v>415639.7</v>
      </c>
      <c r="G5" s="12">
        <v>157744.89499999999</v>
      </c>
      <c r="H5" s="12">
        <f>J5+L5+N5+P5</f>
        <v>163546</v>
      </c>
      <c r="I5" s="31">
        <f>H5*R5</f>
        <v>83732281.079999998</v>
      </c>
      <c r="J5" s="12">
        <v>25022</v>
      </c>
      <c r="K5" s="31">
        <f>J5*R5</f>
        <v>12810763.560000001</v>
      </c>
      <c r="L5" s="12">
        <v>62986</v>
      </c>
      <c r="M5" s="31">
        <f>L5*R5</f>
        <v>32247572.280000001</v>
      </c>
      <c r="N5" s="12">
        <v>59595</v>
      </c>
      <c r="O5" s="31">
        <f>N5*R5</f>
        <v>30511448.100000001</v>
      </c>
      <c r="P5" s="12">
        <v>15943</v>
      </c>
      <c r="Q5" s="31">
        <f>P5*R5</f>
        <v>8162497.1400000006</v>
      </c>
      <c r="R5" s="29">
        <v>511.98</v>
      </c>
      <c r="S5" s="12">
        <v>80697</v>
      </c>
      <c r="T5" s="31">
        <f>S5*AC5</f>
        <v>38617355.677199997</v>
      </c>
      <c r="U5" s="12">
        <v>26417</v>
      </c>
      <c r="V5" s="31">
        <v>12641791.949200001</v>
      </c>
      <c r="W5" s="12">
        <v>21635</v>
      </c>
      <c r="X5" s="31">
        <v>10353377.325999999</v>
      </c>
      <c r="Y5" s="12">
        <v>19262</v>
      </c>
      <c r="Z5" s="31">
        <v>9217783.871199999</v>
      </c>
      <c r="AA5" s="12">
        <v>13383</v>
      </c>
      <c r="AB5" s="31">
        <v>6404402.5307999998</v>
      </c>
      <c r="AC5" s="29">
        <v>478.54759999999999</v>
      </c>
      <c r="AD5" s="12">
        <v>94935.7</v>
      </c>
      <c r="AE5" s="31">
        <f>AD5*AP5</f>
        <v>44278010.480000004</v>
      </c>
      <c r="AF5" s="12">
        <v>37031</v>
      </c>
      <c r="AG5" s="31">
        <v>17271258.400000002</v>
      </c>
      <c r="AH5" s="12">
        <v>28744</v>
      </c>
      <c r="AI5" s="31">
        <v>13406201.600000001</v>
      </c>
      <c r="AJ5" s="12">
        <v>8768.7000000000007</v>
      </c>
      <c r="AK5" s="31">
        <v>4089721.6800000006</v>
      </c>
      <c r="AL5" s="12">
        <v>8378</v>
      </c>
      <c r="AM5" s="31">
        <v>3907499.2</v>
      </c>
      <c r="AN5" s="12">
        <v>12014</v>
      </c>
      <c r="AO5" s="31">
        <v>5603329.6000000006</v>
      </c>
      <c r="AP5" s="29">
        <v>466.40000000000003</v>
      </c>
      <c r="AQ5" s="12">
        <v>32222</v>
      </c>
      <c r="AR5" s="31">
        <f>AQ5*AY5</f>
        <v>18251578.348400004</v>
      </c>
      <c r="AS5" s="12">
        <v>14253</v>
      </c>
      <c r="AT5" s="31">
        <v>8073358.1466000015</v>
      </c>
      <c r="AU5" s="12">
        <v>10207</v>
      </c>
      <c r="AV5" s="31">
        <v>5781573.465400001</v>
      </c>
      <c r="AW5" s="12">
        <v>7762</v>
      </c>
      <c r="AX5" s="31">
        <v>4396646.7364000008</v>
      </c>
      <c r="AY5" s="29">
        <v>566.43220000000008</v>
      </c>
      <c r="AZ5" s="12">
        <v>44239</v>
      </c>
      <c r="BA5" s="31">
        <f>AZ5*BJ5</f>
        <v>23388053.325000003</v>
      </c>
      <c r="BB5" s="12">
        <v>23297</v>
      </c>
      <c r="BC5" s="31">
        <v>12316541.475000001</v>
      </c>
      <c r="BD5" s="12">
        <v>8486</v>
      </c>
      <c r="BE5" s="31">
        <v>4486336.0500000007</v>
      </c>
      <c r="BF5" s="12">
        <v>6132</v>
      </c>
      <c r="BG5" s="31">
        <v>3241835.1000000006</v>
      </c>
      <c r="BH5" s="12">
        <v>6324</v>
      </c>
      <c r="BI5" s="31">
        <v>3343340.7000000007</v>
      </c>
      <c r="BJ5" s="29">
        <v>528.67500000000007</v>
      </c>
      <c r="BK5" s="12">
        <f t="shared" ref="BK5:BK51" si="0">BM5+BO5+BQ5+BS5</f>
        <v>179900.59999999998</v>
      </c>
      <c r="BL5" s="31">
        <f>BK5*BU5</f>
        <v>97631839.739279985</v>
      </c>
      <c r="BM5" s="12">
        <v>27524.2</v>
      </c>
      <c r="BN5" s="31">
        <f>BM5*BU5</f>
        <v>14937350.31096</v>
      </c>
      <c r="BO5" s="12">
        <v>69284.600000000006</v>
      </c>
      <c r="BP5" s="31">
        <f>BO5*BU5</f>
        <v>37600669.278480001</v>
      </c>
      <c r="BQ5" s="12">
        <v>65554.5</v>
      </c>
      <c r="BR5" s="31">
        <f>BQ5*BU5</f>
        <v>35576348.4846</v>
      </c>
      <c r="BS5" s="12">
        <v>17537.300000000003</v>
      </c>
      <c r="BT5" s="31">
        <f>BU5*BS5</f>
        <v>9517471.6652400009</v>
      </c>
      <c r="BU5" s="29">
        <v>542.69880000000001</v>
      </c>
      <c r="BV5" s="12">
        <v>80697</v>
      </c>
      <c r="BW5" s="31">
        <f>BV5*CF5</f>
        <v>40934397.017832004</v>
      </c>
      <c r="BX5" s="12">
        <v>29058.7</v>
      </c>
      <c r="BY5" s="31">
        <f>BX5*CF5</f>
        <v>14740329.412767202</v>
      </c>
      <c r="BZ5" s="12">
        <v>23798.500000000004</v>
      </c>
      <c r="CA5" s="31">
        <f>BZ5*CF5</f>
        <v>12072037.962116003</v>
      </c>
      <c r="CB5" s="12">
        <v>21188.2</v>
      </c>
      <c r="CC5" s="31">
        <f>CB5*CF5</f>
        <v>10747935.993819201</v>
      </c>
      <c r="CD5" s="12">
        <v>14721.300000000001</v>
      </c>
      <c r="CE5" s="31">
        <f>CD5*CF5</f>
        <v>7467533.350912801</v>
      </c>
      <c r="CF5" s="29">
        <v>507.26045600000003</v>
      </c>
      <c r="CG5" s="12">
        <f>CI5+CK5+CM5+CO5+CQ5</f>
        <v>104429.27000000002</v>
      </c>
      <c r="CH5" s="31">
        <f>CG5*CS5</f>
        <v>51628160.219680019</v>
      </c>
      <c r="CI5" s="12">
        <v>40734.100000000006</v>
      </c>
      <c r="CJ5" s="31">
        <f>CI5*CS5</f>
        <v>20138287.294400007</v>
      </c>
      <c r="CK5" s="12">
        <v>31618.400000000001</v>
      </c>
      <c r="CL5" s="31">
        <f>CK5*CS5</f>
        <v>15631631.065600002</v>
      </c>
      <c r="CM5" s="12">
        <v>9645.5700000000015</v>
      </c>
      <c r="CN5" s="31">
        <f>CM5*CS5</f>
        <v>4768615.4788800012</v>
      </c>
      <c r="CO5" s="12">
        <v>9215.8000000000011</v>
      </c>
      <c r="CP5" s="31">
        <f>CO5*CS5</f>
        <v>4556144.0672000013</v>
      </c>
      <c r="CQ5" s="12">
        <v>13215.400000000001</v>
      </c>
      <c r="CR5" s="31">
        <f>CQ5*CS5</f>
        <v>6533482.3136000019</v>
      </c>
      <c r="CS5" s="29">
        <v>494.38400000000007</v>
      </c>
      <c r="CT5" s="12">
        <f t="shared" ref="CT5:CT51" si="1">CV5+CX5+CZ5</f>
        <v>35444.199999999997</v>
      </c>
      <c r="CU5" s="31">
        <f>CT5*DB5</f>
        <v>21281340.354234401</v>
      </c>
      <c r="CV5" s="12">
        <v>15678.300000000001</v>
      </c>
      <c r="CW5" s="31">
        <f>DB5*CV5</f>
        <v>9413535.5989356022</v>
      </c>
      <c r="CX5" s="12">
        <v>11227.7</v>
      </c>
      <c r="CY5" s="31">
        <f>CX5*DB5</f>
        <v>6741314.6606564019</v>
      </c>
      <c r="CZ5" s="12">
        <v>8538.2000000000007</v>
      </c>
      <c r="DA5" s="31">
        <f>CZ5*DB5</f>
        <v>5126490.0946424017</v>
      </c>
      <c r="DB5" s="29">
        <v>600.41813200000013</v>
      </c>
      <c r="DC5" s="12">
        <f t="shared" ref="DC5:DC51" si="2">DE5+DG5+DI5+DK5</f>
        <v>48662.9</v>
      </c>
      <c r="DD5" s="31">
        <f>DC5*DM5</f>
        <v>27270470.176950004</v>
      </c>
      <c r="DE5" s="12">
        <v>25626.7</v>
      </c>
      <c r="DF5" s="31">
        <f>DE5*DM5</f>
        <v>14361087.359850002</v>
      </c>
      <c r="DG5" s="12">
        <v>9334.6</v>
      </c>
      <c r="DH5" s="31">
        <f>DG5*DM5</f>
        <v>5231067.8343000012</v>
      </c>
      <c r="DI5" s="12">
        <v>6745.2000000000007</v>
      </c>
      <c r="DJ5" s="31">
        <f>DI5*DM5</f>
        <v>3779979.7266000011</v>
      </c>
      <c r="DK5" s="12">
        <v>6956.4000000000005</v>
      </c>
      <c r="DL5" s="31">
        <f>DK5*DM5</f>
        <v>3898335.2562000011</v>
      </c>
      <c r="DM5" s="29">
        <v>560.39550000000008</v>
      </c>
      <c r="DN5" s="31"/>
      <c r="DO5" s="31"/>
    </row>
    <row r="6" spans="1:119" x14ac:dyDescent="0.25">
      <c r="A6" s="39">
        <v>2</v>
      </c>
      <c r="B6" s="39" t="s">
        <v>10</v>
      </c>
      <c r="C6" s="9" t="s">
        <v>118</v>
      </c>
      <c r="D6" s="9" t="s">
        <v>119</v>
      </c>
      <c r="E6" s="17" t="s">
        <v>1</v>
      </c>
      <c r="F6" s="31">
        <f t="shared" ref="F6:F51" si="3">H6+S6+AD6+AQ6+AZ6</f>
        <v>74599</v>
      </c>
      <c r="G6" s="12">
        <v>47323.468499999995</v>
      </c>
      <c r="H6" s="12">
        <f t="shared" ref="H6:H51" si="4">J6+L6+N6+P6</f>
        <v>18106.2</v>
      </c>
      <c r="I6" s="31">
        <f t="shared" ref="I6:I54" si="5">H6*R6</f>
        <v>20756766.618000004</v>
      </c>
      <c r="J6" s="12">
        <v>1227.8</v>
      </c>
      <c r="K6" s="31">
        <f t="shared" ref="K6:K51" si="6">J6*R6</f>
        <v>1407537.642</v>
      </c>
      <c r="L6" s="12">
        <v>6612.9</v>
      </c>
      <c r="M6" s="31">
        <f t="shared" ref="M6:M51" si="7">L6*R6</f>
        <v>7580962.4309999999</v>
      </c>
      <c r="N6" s="12">
        <v>6236.2999999999993</v>
      </c>
      <c r="O6" s="31">
        <f t="shared" ref="O6:O51" si="8">N6*R6</f>
        <v>7149231.9569999995</v>
      </c>
      <c r="P6" s="12">
        <v>4029.2</v>
      </c>
      <c r="Q6" s="31">
        <f t="shared" ref="Q6:Q51" si="9">P6*R6</f>
        <v>4619034.5880000005</v>
      </c>
      <c r="R6" s="29">
        <v>1146.3900000000001</v>
      </c>
      <c r="S6" s="12">
        <v>17399.2</v>
      </c>
      <c r="T6" s="31">
        <f t="shared" ref="T6:T54" si="10">S6*AC6</f>
        <v>17926559.312480003</v>
      </c>
      <c r="U6" s="12">
        <v>4858</v>
      </c>
      <c r="V6" s="31">
        <v>5005243.0652000001</v>
      </c>
      <c r="W6" s="12">
        <v>5936.7</v>
      </c>
      <c r="X6" s="31">
        <v>6116637.8149800003</v>
      </c>
      <c r="Y6" s="12">
        <v>3946.6</v>
      </c>
      <c r="Z6" s="31">
        <v>4066219.0780400005</v>
      </c>
      <c r="AA6" s="12">
        <v>2657.8999999999996</v>
      </c>
      <c r="AB6" s="31">
        <v>2738459.3542599999</v>
      </c>
      <c r="AC6" s="29">
        <v>1030.3094000000001</v>
      </c>
      <c r="AD6" s="12">
        <v>15236.199999999999</v>
      </c>
      <c r="AE6" s="31">
        <f t="shared" ref="AE6:AE54" si="11">AD6*AP6</f>
        <v>11838222.675999999</v>
      </c>
      <c r="AF6" s="12">
        <v>2908.5</v>
      </c>
      <c r="AG6" s="31">
        <v>2259846.33</v>
      </c>
      <c r="AH6" s="12">
        <v>3753.3999999999996</v>
      </c>
      <c r="AI6" s="31">
        <v>2916316.7319999998</v>
      </c>
      <c r="AJ6" s="12">
        <v>4204.2</v>
      </c>
      <c r="AK6" s="31">
        <v>3266579.3160000001</v>
      </c>
      <c r="AL6" s="12">
        <v>2426.1999999999998</v>
      </c>
      <c r="AM6" s="31">
        <v>1885108.8759999999</v>
      </c>
      <c r="AN6" s="12">
        <v>1943.8999999999999</v>
      </c>
      <c r="AO6" s="31">
        <v>1510371.422</v>
      </c>
      <c r="AP6" s="29">
        <v>776.98</v>
      </c>
      <c r="AQ6" s="12">
        <v>12271</v>
      </c>
      <c r="AR6" s="31">
        <f t="shared" ref="AR6:AR54" si="12">AQ6*AY6</f>
        <v>9808644.6934000012</v>
      </c>
      <c r="AS6" s="12">
        <v>4404.3999999999996</v>
      </c>
      <c r="AT6" s="31">
        <v>3520592.8357599997</v>
      </c>
      <c r="AU6" s="12">
        <v>3729.6</v>
      </c>
      <c r="AV6" s="31">
        <v>2981201.3078399999</v>
      </c>
      <c r="AW6" s="12">
        <v>4137</v>
      </c>
      <c r="AX6" s="31">
        <v>3306850.5498000002</v>
      </c>
      <c r="AY6" s="29">
        <v>799.33540000000005</v>
      </c>
      <c r="AZ6" s="12">
        <v>11586.399999999998</v>
      </c>
      <c r="BA6" s="31">
        <f t="shared" ref="BA6:BA54" si="13">AZ6*BJ6</f>
        <v>12186401.723999999</v>
      </c>
      <c r="BB6" s="12">
        <v>4689.2999999999993</v>
      </c>
      <c r="BC6" s="31">
        <v>4932135.4004999995</v>
      </c>
      <c r="BD6" s="12">
        <v>1604.3999999999999</v>
      </c>
      <c r="BE6" s="31">
        <v>1687483.8540000001</v>
      </c>
      <c r="BF6" s="12">
        <v>2552.8999999999996</v>
      </c>
      <c r="BG6" s="31">
        <v>2685101.9264999996</v>
      </c>
      <c r="BH6" s="12">
        <v>2739.7999999999997</v>
      </c>
      <c r="BI6" s="31">
        <v>2881680.5430000001</v>
      </c>
      <c r="BJ6" s="29">
        <v>1051.7850000000001</v>
      </c>
      <c r="BK6" s="12">
        <f t="shared" si="0"/>
        <v>19916.82</v>
      </c>
      <c r="BL6" s="31">
        <f t="shared" ref="BL6:BL54" si="14">BK6*BU6</f>
        <v>24202389.876588002</v>
      </c>
      <c r="BM6" s="12">
        <v>1350.5800000000002</v>
      </c>
      <c r="BN6" s="31">
        <f t="shared" ref="BN6:BN51" si="15">BM6*BU6</f>
        <v>1641188.8905720003</v>
      </c>
      <c r="BO6" s="12">
        <v>7274.1900000000005</v>
      </c>
      <c r="BP6" s="31">
        <f t="shared" ref="BP6:BP51" si="16">BO6*BU6</f>
        <v>8839402.194546001</v>
      </c>
      <c r="BQ6" s="12">
        <v>6859.9299999999994</v>
      </c>
      <c r="BR6" s="31">
        <f t="shared" ref="BR6:BR51" si="17">BQ6*BU6</f>
        <v>8336004.4618619997</v>
      </c>
      <c r="BS6" s="12">
        <v>4432.12</v>
      </c>
      <c r="BT6" s="31">
        <f t="shared" ref="BT6:BT51" si="18">BU6*BS6</f>
        <v>5385794.3296080008</v>
      </c>
      <c r="BU6" s="29">
        <v>1215.1734000000001</v>
      </c>
      <c r="BV6" s="12">
        <v>17399.2</v>
      </c>
      <c r="BW6" s="31">
        <f t="shared" ref="BW6:BW54" si="19">BV6*CF6</f>
        <v>19002152.871228807</v>
      </c>
      <c r="BX6" s="12">
        <v>5343.8</v>
      </c>
      <c r="BY6" s="31">
        <f t="shared" ref="BY6:BY51" si="20">BX6*CF6</f>
        <v>5836113.4140232019</v>
      </c>
      <c r="BZ6" s="12">
        <v>6530.37</v>
      </c>
      <c r="CA6" s="31">
        <f t="shared" ref="CA6:CA51" si="21">BZ6*CF6</f>
        <v>7131999.6922666812</v>
      </c>
      <c r="CB6" s="12">
        <v>4341.26</v>
      </c>
      <c r="CC6" s="31">
        <f t="shared" ref="CC6:CC51" si="22">CB6*CF6</f>
        <v>4741211.4449946415</v>
      </c>
      <c r="CD6" s="12">
        <v>2923.69</v>
      </c>
      <c r="CE6" s="31">
        <f t="shared" ref="CE6:CE51" si="23">CD6*CF6</f>
        <v>3193043.6070671608</v>
      </c>
      <c r="CF6" s="29">
        <v>1092.1279640000002</v>
      </c>
      <c r="CG6" s="12">
        <f t="shared" ref="CG6:CG51" si="24">CI6+CK6+CM6+CO6+CQ6</f>
        <v>16759.82</v>
      </c>
      <c r="CH6" s="31">
        <f t="shared" ref="CH6:CH54" si="25">CG6*CS6</f>
        <v>13803367.640216002</v>
      </c>
      <c r="CI6" s="12">
        <v>3199.3500000000004</v>
      </c>
      <c r="CJ6" s="31">
        <f t="shared" ref="CJ6:CJ51" si="26">CI6*CS6</f>
        <v>2634980.8207800006</v>
      </c>
      <c r="CK6" s="12">
        <v>4128.74</v>
      </c>
      <c r="CL6" s="31">
        <f t="shared" ref="CL6:CL51" si="27">CK6*CS6</f>
        <v>3400425.3095120001</v>
      </c>
      <c r="CM6" s="12">
        <v>4624.62</v>
      </c>
      <c r="CN6" s="31">
        <f t="shared" ref="CN6:CN51" si="28">CM6*CS6</f>
        <v>3808831.4824560005</v>
      </c>
      <c r="CO6" s="12">
        <v>2668.82</v>
      </c>
      <c r="CP6" s="31">
        <f t="shared" ref="CP6:CP51" si="29">CO6*CS6</f>
        <v>2198036.9494160004</v>
      </c>
      <c r="CQ6" s="12">
        <v>2138.29</v>
      </c>
      <c r="CR6" s="31">
        <f t="shared" ref="CR6:CR51" si="30">CQ6*CS6</f>
        <v>1761093.0780520001</v>
      </c>
      <c r="CS6" s="29">
        <v>823.5988000000001</v>
      </c>
      <c r="CT6" s="12">
        <f t="shared" si="1"/>
        <v>13498.100000000002</v>
      </c>
      <c r="CU6" s="31">
        <f t="shared" ref="CU6:CU54" si="31">CT6*DB6</f>
        <v>11436879.712504404</v>
      </c>
      <c r="CV6" s="12">
        <v>4844.84</v>
      </c>
      <c r="CW6" s="31">
        <f t="shared" ref="CW6:CW51" si="32">DB6*CV6</f>
        <v>4105011.2464961605</v>
      </c>
      <c r="CX6" s="12">
        <v>4102.5600000000004</v>
      </c>
      <c r="CY6" s="31">
        <f t="shared" ref="CY6:CY51" si="33">CX6*DB6</f>
        <v>3476080.7249414409</v>
      </c>
      <c r="CZ6" s="12">
        <v>4550.7000000000007</v>
      </c>
      <c r="DA6" s="31">
        <f t="shared" ref="DA6:DA51" si="34">CZ6*DB6</f>
        <v>3855787.7410668014</v>
      </c>
      <c r="DB6" s="29">
        <v>847.29552400000011</v>
      </c>
      <c r="DC6" s="12">
        <f t="shared" si="2"/>
        <v>12745.039999999997</v>
      </c>
      <c r="DD6" s="31">
        <f t="shared" ref="DD6:DD54" si="35">DC6*DM6</f>
        <v>14209344.410184</v>
      </c>
      <c r="DE6" s="12">
        <v>5158.2299999999996</v>
      </c>
      <c r="DF6" s="31">
        <f t="shared" ref="DF6:DF51" si="36">DE6*DM6</f>
        <v>5750869.8769830009</v>
      </c>
      <c r="DG6" s="12">
        <v>1764.84</v>
      </c>
      <c r="DH6" s="31">
        <f t="shared" ref="DH6:DH51" si="37">DG6*DM6</f>
        <v>1967606.1737640004</v>
      </c>
      <c r="DI6" s="12">
        <v>2808.1899999999996</v>
      </c>
      <c r="DJ6" s="31">
        <f t="shared" ref="DJ6:DJ51" si="38">DI6*DM6</f>
        <v>3130828.8462990001</v>
      </c>
      <c r="DK6" s="12">
        <v>3013.7799999999997</v>
      </c>
      <c r="DL6" s="31">
        <f t="shared" ref="DL6:DL51" si="39">DK6*DM6</f>
        <v>3360039.5131380004</v>
      </c>
      <c r="DM6" s="29">
        <v>1114.8921000000003</v>
      </c>
      <c r="DN6" s="31"/>
      <c r="DO6" s="31"/>
    </row>
    <row r="7" spans="1:119" x14ac:dyDescent="0.25">
      <c r="A7" s="39">
        <v>3</v>
      </c>
      <c r="B7" s="39" t="s">
        <v>10</v>
      </c>
      <c r="C7" s="9" t="s">
        <v>118</v>
      </c>
      <c r="D7" s="9" t="s">
        <v>120</v>
      </c>
      <c r="E7" s="17" t="s">
        <v>121</v>
      </c>
      <c r="F7" s="31">
        <f t="shared" si="3"/>
        <v>31970.999999999996</v>
      </c>
      <c r="G7" s="12">
        <v>20281.486499999999</v>
      </c>
      <c r="H7" s="12">
        <f t="shared" si="4"/>
        <v>7759.8</v>
      </c>
      <c r="I7" s="31">
        <f t="shared" si="5"/>
        <v>8895757.1220000014</v>
      </c>
      <c r="J7" s="12">
        <v>526.19999999999993</v>
      </c>
      <c r="K7" s="31">
        <f t="shared" si="6"/>
        <v>603230.41799999995</v>
      </c>
      <c r="L7" s="12">
        <v>2834.1</v>
      </c>
      <c r="M7" s="31">
        <f t="shared" si="7"/>
        <v>3248983.8990000002</v>
      </c>
      <c r="N7" s="12">
        <v>2672.7</v>
      </c>
      <c r="O7" s="31">
        <f t="shared" si="8"/>
        <v>3063956.5529999998</v>
      </c>
      <c r="P7" s="12">
        <v>1726.8</v>
      </c>
      <c r="Q7" s="31">
        <f t="shared" si="9"/>
        <v>1979586.2520000001</v>
      </c>
      <c r="R7" s="29">
        <v>1146.3900000000001</v>
      </c>
      <c r="S7" s="12">
        <v>7456.7999999999993</v>
      </c>
      <c r="T7" s="31">
        <f t="shared" si="10"/>
        <v>7682811.1339199999</v>
      </c>
      <c r="U7" s="12">
        <v>2082</v>
      </c>
      <c r="V7" s="31">
        <v>2145104.1708000004</v>
      </c>
      <c r="W7" s="12">
        <v>2544.2999999999997</v>
      </c>
      <c r="X7" s="31">
        <v>2621416.2064200002</v>
      </c>
      <c r="Y7" s="12">
        <v>1691.3999999999999</v>
      </c>
      <c r="Z7" s="31">
        <v>1742665.31916</v>
      </c>
      <c r="AA7" s="12">
        <v>1139.0999999999999</v>
      </c>
      <c r="AB7" s="31">
        <v>1173625.4375400001</v>
      </c>
      <c r="AC7" s="29">
        <v>1030.3094000000001</v>
      </c>
      <c r="AD7" s="12">
        <v>6529.8</v>
      </c>
      <c r="AE7" s="31">
        <f t="shared" si="11"/>
        <v>5848741.8600000003</v>
      </c>
      <c r="AF7" s="12">
        <v>1246.5</v>
      </c>
      <c r="AG7" s="31">
        <v>1116490.05</v>
      </c>
      <c r="AH7" s="12">
        <v>1608.6</v>
      </c>
      <c r="AI7" s="31">
        <v>1440823.02</v>
      </c>
      <c r="AJ7" s="12">
        <v>1801.8</v>
      </c>
      <c r="AK7" s="31">
        <v>1613872.26</v>
      </c>
      <c r="AL7" s="12">
        <v>1039.8</v>
      </c>
      <c r="AM7" s="31">
        <v>931348.86</v>
      </c>
      <c r="AN7" s="12">
        <v>833.1</v>
      </c>
      <c r="AO7" s="31">
        <v>746207.67</v>
      </c>
      <c r="AP7" s="29">
        <v>895.7</v>
      </c>
      <c r="AQ7" s="12">
        <v>5259</v>
      </c>
      <c r="AR7" s="31">
        <f t="shared" si="12"/>
        <v>4319655.3006000007</v>
      </c>
      <c r="AS7" s="12">
        <v>1887.6</v>
      </c>
      <c r="AT7" s="31">
        <v>1550443.30584</v>
      </c>
      <c r="AU7" s="12">
        <v>1598.3999999999999</v>
      </c>
      <c r="AV7" s="31">
        <v>1312899.2265599999</v>
      </c>
      <c r="AW7" s="12">
        <v>1773</v>
      </c>
      <c r="AX7" s="31">
        <v>1456312.7682</v>
      </c>
      <c r="AY7" s="29">
        <v>821.38340000000005</v>
      </c>
      <c r="AZ7" s="12">
        <v>4965.5999999999995</v>
      </c>
      <c r="BA7" s="31">
        <f t="shared" si="13"/>
        <v>5250377.16</v>
      </c>
      <c r="BB7" s="12">
        <v>2009.6999999999998</v>
      </c>
      <c r="BC7" s="31">
        <v>2124956.2949999999</v>
      </c>
      <c r="BD7" s="12">
        <v>687.6</v>
      </c>
      <c r="BE7" s="31">
        <v>727033.8600000001</v>
      </c>
      <c r="BF7" s="12">
        <v>1094.0999999999999</v>
      </c>
      <c r="BG7" s="31">
        <v>1156846.635</v>
      </c>
      <c r="BH7" s="12">
        <v>1174.2</v>
      </c>
      <c r="BI7" s="31">
        <v>1241540.3700000001</v>
      </c>
      <c r="BJ7" s="29">
        <v>1057.3500000000001</v>
      </c>
      <c r="BK7" s="12">
        <f t="shared" si="0"/>
        <v>8535.7800000000007</v>
      </c>
      <c r="BL7" s="31">
        <f t="shared" si="14"/>
        <v>10372452.804252002</v>
      </c>
      <c r="BM7" s="12">
        <v>578.81999999999994</v>
      </c>
      <c r="BN7" s="31">
        <f t="shared" si="15"/>
        <v>703366.66738799994</v>
      </c>
      <c r="BO7" s="12">
        <v>3117.51</v>
      </c>
      <c r="BP7" s="31">
        <f t="shared" si="16"/>
        <v>3788315.2262340006</v>
      </c>
      <c r="BQ7" s="12">
        <v>2939.9700000000003</v>
      </c>
      <c r="BR7" s="31">
        <f t="shared" si="17"/>
        <v>3572573.3407980008</v>
      </c>
      <c r="BS7" s="12">
        <v>1899.48</v>
      </c>
      <c r="BT7" s="31">
        <f t="shared" si="18"/>
        <v>2308197.5698320004</v>
      </c>
      <c r="BU7" s="29">
        <v>1215.1734000000001</v>
      </c>
      <c r="BV7" s="12">
        <v>7456.7999999999993</v>
      </c>
      <c r="BW7" s="31">
        <f t="shared" si="19"/>
        <v>8143779.8019552007</v>
      </c>
      <c r="BX7" s="12">
        <v>2290.2000000000003</v>
      </c>
      <c r="BY7" s="31">
        <f t="shared" si="20"/>
        <v>2501191.4631528007</v>
      </c>
      <c r="BZ7" s="12">
        <v>2798.73</v>
      </c>
      <c r="CA7" s="31">
        <f t="shared" si="21"/>
        <v>3056571.2966857208</v>
      </c>
      <c r="CB7" s="12">
        <v>1860.54</v>
      </c>
      <c r="CC7" s="31">
        <f t="shared" si="22"/>
        <v>2031947.7621405604</v>
      </c>
      <c r="CD7" s="12">
        <v>1253.01</v>
      </c>
      <c r="CE7" s="31">
        <f t="shared" si="23"/>
        <v>1368447.2601716402</v>
      </c>
      <c r="CF7" s="29">
        <v>1092.1279640000002</v>
      </c>
      <c r="CG7" s="12">
        <f t="shared" si="24"/>
        <v>7182.78</v>
      </c>
      <c r="CH7" s="31">
        <f t="shared" si="25"/>
        <v>6819633.0087600006</v>
      </c>
      <c r="CI7" s="12">
        <v>1371.15</v>
      </c>
      <c r="CJ7" s="31">
        <f t="shared" si="26"/>
        <v>1301827.3983000002</v>
      </c>
      <c r="CK7" s="12">
        <v>1769.46</v>
      </c>
      <c r="CL7" s="31">
        <f t="shared" si="27"/>
        <v>1679999.6413200002</v>
      </c>
      <c r="CM7" s="12">
        <v>1981.98</v>
      </c>
      <c r="CN7" s="31">
        <f t="shared" si="28"/>
        <v>1881775.0551600002</v>
      </c>
      <c r="CO7" s="12">
        <v>1143.78</v>
      </c>
      <c r="CP7" s="31">
        <f t="shared" si="29"/>
        <v>1085952.7707600002</v>
      </c>
      <c r="CQ7" s="12">
        <v>916.41000000000008</v>
      </c>
      <c r="CR7" s="31">
        <f t="shared" si="30"/>
        <v>870078.1432200002</v>
      </c>
      <c r="CS7" s="29">
        <v>949.44200000000012</v>
      </c>
      <c r="CT7" s="12">
        <f t="shared" si="1"/>
        <v>5784.9000000000005</v>
      </c>
      <c r="CU7" s="31">
        <f t="shared" si="31"/>
        <v>5036718.0804996006</v>
      </c>
      <c r="CV7" s="12">
        <v>2076.36</v>
      </c>
      <c r="CW7" s="31">
        <f t="shared" si="32"/>
        <v>1807816.8946094401</v>
      </c>
      <c r="CX7" s="12">
        <v>1758.24</v>
      </c>
      <c r="CY7" s="31">
        <f t="shared" si="33"/>
        <v>1530840.4981689602</v>
      </c>
      <c r="CZ7" s="12">
        <v>1950.3000000000002</v>
      </c>
      <c r="DA7" s="31">
        <f t="shared" si="34"/>
        <v>1698060.6877212003</v>
      </c>
      <c r="DB7" s="29">
        <v>870.66640400000006</v>
      </c>
      <c r="DC7" s="12">
        <f t="shared" si="2"/>
        <v>5462.16</v>
      </c>
      <c r="DD7" s="31">
        <f t="shared" si="35"/>
        <v>6121939.7685600007</v>
      </c>
      <c r="DE7" s="12">
        <v>2210.67</v>
      </c>
      <c r="DF7" s="31">
        <f t="shared" si="36"/>
        <v>2477699.0399700003</v>
      </c>
      <c r="DG7" s="12">
        <v>756.36000000000013</v>
      </c>
      <c r="DH7" s="31">
        <f t="shared" si="37"/>
        <v>847721.4807600003</v>
      </c>
      <c r="DI7" s="12">
        <v>1203.51</v>
      </c>
      <c r="DJ7" s="31">
        <f t="shared" si="38"/>
        <v>1348883.1764100003</v>
      </c>
      <c r="DK7" s="12">
        <v>1291.6200000000001</v>
      </c>
      <c r="DL7" s="31">
        <f t="shared" si="39"/>
        <v>1447636.0714200004</v>
      </c>
      <c r="DM7" s="29">
        <v>1120.7910000000002</v>
      </c>
      <c r="DN7" s="31"/>
      <c r="DO7" s="31"/>
    </row>
    <row r="8" spans="1:119" ht="45" x14ac:dyDescent="0.25">
      <c r="A8" s="39">
        <v>4</v>
      </c>
      <c r="B8" s="39" t="s">
        <v>10</v>
      </c>
      <c r="C8" s="9" t="s">
        <v>105</v>
      </c>
      <c r="D8" s="9" t="s">
        <v>104</v>
      </c>
      <c r="E8" s="17" t="s">
        <v>1</v>
      </c>
      <c r="F8" s="31">
        <f t="shared" si="3"/>
        <v>379376.5</v>
      </c>
      <c r="G8" s="12">
        <v>125807.55</v>
      </c>
      <c r="H8" s="12">
        <f t="shared" si="4"/>
        <v>147191.40000000002</v>
      </c>
      <c r="I8" s="31">
        <f t="shared" si="5"/>
        <v>24573604.230000008</v>
      </c>
      <c r="J8" s="12">
        <v>22519.8</v>
      </c>
      <c r="K8" s="31">
        <f t="shared" si="6"/>
        <v>3759680.6100000003</v>
      </c>
      <c r="L8" s="12">
        <v>56687.4</v>
      </c>
      <c r="M8" s="31">
        <f t="shared" si="7"/>
        <v>9463961.4300000016</v>
      </c>
      <c r="N8" s="12">
        <v>53635.5</v>
      </c>
      <c r="O8" s="31">
        <f t="shared" si="8"/>
        <v>8954446.7250000015</v>
      </c>
      <c r="P8" s="12">
        <v>14348.7</v>
      </c>
      <c r="Q8" s="31">
        <f t="shared" si="9"/>
        <v>2395515.4650000003</v>
      </c>
      <c r="R8" s="30">
        <v>166.95000000000002</v>
      </c>
      <c r="S8" s="12">
        <v>72627.3</v>
      </c>
      <c r="T8" s="31">
        <f t="shared" si="10"/>
        <v>5477478.3387000011</v>
      </c>
      <c r="U8" s="12">
        <v>23775.3</v>
      </c>
      <c r="V8" s="31">
        <v>1793109.3507000003</v>
      </c>
      <c r="W8" s="54">
        <v>19471.5</v>
      </c>
      <c r="X8" s="31">
        <v>1468521.0585000003</v>
      </c>
      <c r="Y8" s="12">
        <v>17335.8</v>
      </c>
      <c r="Z8" s="31">
        <v>1307448.7002000001</v>
      </c>
      <c r="AA8" s="12">
        <v>12044.7</v>
      </c>
      <c r="AB8" s="31">
        <v>908399.22930000024</v>
      </c>
      <c r="AC8" s="30">
        <v>75.419000000000011</v>
      </c>
      <c r="AD8" s="12">
        <v>86319</v>
      </c>
      <c r="AE8" s="31">
        <f t="shared" si="11"/>
        <v>9424308.4199999999</v>
      </c>
      <c r="AF8" s="12">
        <v>33327.9</v>
      </c>
      <c r="AG8" s="31">
        <v>3638740.1220000004</v>
      </c>
      <c r="AH8" s="12">
        <v>25869.600000000002</v>
      </c>
      <c r="AI8" s="31">
        <v>2824442.9280000003</v>
      </c>
      <c r="AJ8" s="12">
        <v>8768.7000000000007</v>
      </c>
      <c r="AK8" s="31">
        <v>957366.66600000008</v>
      </c>
      <c r="AL8" s="12">
        <v>7540.2</v>
      </c>
      <c r="AM8" s="31">
        <v>823239.03600000008</v>
      </c>
      <c r="AN8" s="12">
        <v>10812.6</v>
      </c>
      <c r="AO8" s="31">
        <v>1180519.6680000001</v>
      </c>
      <c r="AP8" s="30">
        <v>109.18</v>
      </c>
      <c r="AQ8" s="12">
        <v>28999.8</v>
      </c>
      <c r="AR8" s="31">
        <f t="shared" si="12"/>
        <v>2166232.8603599998</v>
      </c>
      <c r="AS8" s="12">
        <v>12827.7</v>
      </c>
      <c r="AT8" s="31">
        <v>958206.10014000011</v>
      </c>
      <c r="AU8" s="12">
        <v>9186.3000000000011</v>
      </c>
      <c r="AV8" s="31">
        <v>686200.07466000004</v>
      </c>
      <c r="AW8" s="12">
        <v>6985.8</v>
      </c>
      <c r="AX8" s="31">
        <v>521826.68556000001</v>
      </c>
      <c r="AY8" s="30">
        <v>74.6982</v>
      </c>
      <c r="AZ8" s="12">
        <v>44239</v>
      </c>
      <c r="BA8" s="31">
        <f t="shared" si="13"/>
        <v>4431420.63</v>
      </c>
      <c r="BB8" s="12">
        <v>20967.3</v>
      </c>
      <c r="BC8" s="31">
        <v>2100294.4410000001</v>
      </c>
      <c r="BD8" s="12">
        <v>7637.4000000000005</v>
      </c>
      <c r="BE8" s="31">
        <v>765038.35800000012</v>
      </c>
      <c r="BF8" s="12">
        <v>7541.0749700000006</v>
      </c>
      <c r="BG8" s="31">
        <v>755389.47974490002</v>
      </c>
      <c r="BH8" s="12">
        <v>5691.6</v>
      </c>
      <c r="BI8" s="31">
        <v>570127.57200000004</v>
      </c>
      <c r="BJ8" s="30">
        <v>100.17</v>
      </c>
      <c r="BK8" s="12">
        <f t="shared" si="0"/>
        <v>161910.54000000004</v>
      </c>
      <c r="BL8" s="31">
        <f t="shared" si="14"/>
        <v>28652822.532180008</v>
      </c>
      <c r="BM8" s="12">
        <v>24771.780000000002</v>
      </c>
      <c r="BN8" s="31">
        <f t="shared" si="15"/>
        <v>4383787.5912600011</v>
      </c>
      <c r="BO8" s="12">
        <v>62356.140000000007</v>
      </c>
      <c r="BP8" s="31">
        <f t="shared" si="16"/>
        <v>11034979.027380003</v>
      </c>
      <c r="BQ8" s="12">
        <v>58999.05</v>
      </c>
      <c r="BR8" s="31">
        <f t="shared" si="17"/>
        <v>10440884.881350001</v>
      </c>
      <c r="BS8" s="12">
        <v>15783.570000000002</v>
      </c>
      <c r="BT8" s="31">
        <f t="shared" si="18"/>
        <v>2793171.0321900006</v>
      </c>
      <c r="BU8" s="30">
        <v>176.96700000000001</v>
      </c>
      <c r="BV8" s="12">
        <v>72627.3</v>
      </c>
      <c r="BW8" s="31">
        <f t="shared" si="19"/>
        <v>5806127.0390220014</v>
      </c>
      <c r="BX8" s="12">
        <v>26152.83</v>
      </c>
      <c r="BY8" s="31">
        <f t="shared" si="20"/>
        <v>2090765.5029162006</v>
      </c>
      <c r="BZ8" s="54">
        <v>21418.65</v>
      </c>
      <c r="CA8" s="31">
        <f t="shared" si="21"/>
        <v>1712295.5542110004</v>
      </c>
      <c r="CB8" s="12">
        <v>19069.38</v>
      </c>
      <c r="CC8" s="31">
        <f t="shared" si="22"/>
        <v>1524485.1844332004</v>
      </c>
      <c r="CD8" s="12">
        <v>13249.170000000002</v>
      </c>
      <c r="CE8" s="31">
        <f t="shared" si="23"/>
        <v>1059193.5013638004</v>
      </c>
      <c r="CF8" s="30">
        <v>79.944140000000019</v>
      </c>
      <c r="CG8" s="12">
        <f t="shared" si="24"/>
        <v>94950.900000000009</v>
      </c>
      <c r="CH8" s="31">
        <f t="shared" si="25"/>
        <v>10988743.617720002</v>
      </c>
      <c r="CI8" s="12">
        <v>36660.69</v>
      </c>
      <c r="CJ8" s="31">
        <f t="shared" si="26"/>
        <v>4242770.9822520008</v>
      </c>
      <c r="CK8" s="12">
        <v>28456.560000000005</v>
      </c>
      <c r="CL8" s="31">
        <f t="shared" si="27"/>
        <v>3293300.4540480012</v>
      </c>
      <c r="CM8" s="12">
        <v>9645.5700000000015</v>
      </c>
      <c r="CN8" s="31">
        <f t="shared" si="28"/>
        <v>1116289.5325560004</v>
      </c>
      <c r="CO8" s="12">
        <v>8294.2200000000012</v>
      </c>
      <c r="CP8" s="31">
        <f t="shared" si="29"/>
        <v>959896.7159760003</v>
      </c>
      <c r="CQ8" s="12">
        <v>11893.86</v>
      </c>
      <c r="CR8" s="31">
        <f t="shared" si="30"/>
        <v>1376485.9328880003</v>
      </c>
      <c r="CS8" s="30">
        <v>115.73080000000002</v>
      </c>
      <c r="CT8" s="12">
        <f t="shared" si="1"/>
        <v>31899.780000000002</v>
      </c>
      <c r="CU8" s="31">
        <f t="shared" si="31"/>
        <v>2525827.5151797603</v>
      </c>
      <c r="CV8" s="12">
        <v>14110.470000000001</v>
      </c>
      <c r="CW8" s="31">
        <f t="shared" si="32"/>
        <v>1117268.3127632402</v>
      </c>
      <c r="CX8" s="12">
        <v>10104.930000000002</v>
      </c>
      <c r="CY8" s="31">
        <f t="shared" si="33"/>
        <v>800109.28705356014</v>
      </c>
      <c r="CZ8" s="12">
        <v>7684.380000000001</v>
      </c>
      <c r="DA8" s="31">
        <f t="shared" si="34"/>
        <v>608449.91536296008</v>
      </c>
      <c r="DB8" s="30">
        <v>79.180092000000002</v>
      </c>
      <c r="DC8" s="12">
        <f t="shared" si="2"/>
        <v>46021.112467000006</v>
      </c>
      <c r="DD8" s="31">
        <f t="shared" si="35"/>
        <v>4886530.9259685548</v>
      </c>
      <c r="DE8" s="12">
        <v>23064.030000000002</v>
      </c>
      <c r="DF8" s="31">
        <f t="shared" si="36"/>
        <v>2448943.3182060006</v>
      </c>
      <c r="DG8" s="12">
        <v>8401.1400000000012</v>
      </c>
      <c r="DH8" s="31">
        <f t="shared" si="37"/>
        <v>892034.72542800021</v>
      </c>
      <c r="DI8" s="12">
        <v>8295.1824670000005</v>
      </c>
      <c r="DJ8" s="31">
        <f t="shared" si="38"/>
        <v>880784.13338255358</v>
      </c>
      <c r="DK8" s="12">
        <v>6260.7600000000011</v>
      </c>
      <c r="DL8" s="31">
        <f t="shared" si="39"/>
        <v>664768.74895200017</v>
      </c>
      <c r="DM8" s="30">
        <v>106.18020000000001</v>
      </c>
      <c r="DN8" s="31"/>
      <c r="DO8" s="31"/>
    </row>
    <row r="9" spans="1:119" ht="90" x14ac:dyDescent="0.25">
      <c r="A9" s="39">
        <v>5</v>
      </c>
      <c r="B9" s="13" t="s">
        <v>10</v>
      </c>
      <c r="C9" s="14" t="s">
        <v>103</v>
      </c>
      <c r="D9" s="14" t="s">
        <v>102</v>
      </c>
      <c r="E9" s="17" t="s">
        <v>1</v>
      </c>
      <c r="F9" s="31">
        <f t="shared" si="3"/>
        <v>17579</v>
      </c>
      <c r="G9" s="12">
        <v>78486.138500000015</v>
      </c>
      <c r="H9" s="12">
        <f t="shared" si="4"/>
        <v>3694.2</v>
      </c>
      <c r="I9" s="31">
        <f t="shared" si="5"/>
        <v>2549219.6520000002</v>
      </c>
      <c r="J9" s="12">
        <v>431.4</v>
      </c>
      <c r="K9" s="31">
        <f t="shared" si="6"/>
        <v>297691.88400000002</v>
      </c>
      <c r="L9" s="12">
        <v>1013.4</v>
      </c>
      <c r="M9" s="31">
        <f t="shared" si="7"/>
        <v>699306.804</v>
      </c>
      <c r="N9" s="12">
        <v>816</v>
      </c>
      <c r="O9" s="31">
        <f t="shared" si="8"/>
        <v>563088.96000000008</v>
      </c>
      <c r="P9" s="12">
        <v>1433.3999999999999</v>
      </c>
      <c r="Q9" s="31">
        <f t="shared" si="9"/>
        <v>989132.00399999996</v>
      </c>
      <c r="R9" s="30">
        <v>690.06000000000006</v>
      </c>
      <c r="S9" s="12">
        <v>6034.2</v>
      </c>
      <c r="T9" s="31">
        <f t="shared" si="10"/>
        <v>3647334.7779600001</v>
      </c>
      <c r="U9" s="12">
        <v>1266</v>
      </c>
      <c r="V9" s="31">
        <v>765225.85080000001</v>
      </c>
      <c r="W9" s="12">
        <v>1708.8</v>
      </c>
      <c r="X9" s="31">
        <v>1032873.56544</v>
      </c>
      <c r="Y9" s="12">
        <v>1526.3999999999999</v>
      </c>
      <c r="Z9" s="31">
        <v>922623.01631999994</v>
      </c>
      <c r="AA9" s="12">
        <v>1533</v>
      </c>
      <c r="AB9" s="31">
        <v>926612.34539999999</v>
      </c>
      <c r="AC9" s="30">
        <v>604.44380000000001</v>
      </c>
      <c r="AD9" s="12">
        <v>3870.6000000000004</v>
      </c>
      <c r="AE9" s="31">
        <f t="shared" si="11"/>
        <v>1735499.6280000003</v>
      </c>
      <c r="AF9" s="12">
        <v>498</v>
      </c>
      <c r="AG9" s="31">
        <v>223293.24</v>
      </c>
      <c r="AH9" s="12">
        <v>609.6</v>
      </c>
      <c r="AI9" s="31">
        <v>273332.44800000003</v>
      </c>
      <c r="AJ9" s="12">
        <v>1510.2</v>
      </c>
      <c r="AK9" s="31">
        <v>677143.47600000002</v>
      </c>
      <c r="AL9" s="12">
        <v>743.4</v>
      </c>
      <c r="AM9" s="31">
        <v>333325.69199999998</v>
      </c>
      <c r="AN9" s="12">
        <v>509.4</v>
      </c>
      <c r="AO9" s="31">
        <v>228404.772</v>
      </c>
      <c r="AP9" s="30">
        <v>448.38</v>
      </c>
      <c r="AQ9" s="12">
        <v>2022</v>
      </c>
      <c r="AR9" s="31">
        <f t="shared" si="12"/>
        <v>1426593.7920000001</v>
      </c>
      <c r="AS9" s="12">
        <v>559.19999999999993</v>
      </c>
      <c r="AT9" s="31">
        <v>394535.73119999998</v>
      </c>
      <c r="AU9" s="12">
        <v>880.19999999999993</v>
      </c>
      <c r="AV9" s="31">
        <v>621012.78720000002</v>
      </c>
      <c r="AW9" s="12">
        <v>582.6</v>
      </c>
      <c r="AX9" s="31">
        <v>411045.27360000007</v>
      </c>
      <c r="AY9" s="30">
        <v>705.53600000000006</v>
      </c>
      <c r="AZ9" s="12">
        <v>1958</v>
      </c>
      <c r="BA9" s="31">
        <f t="shared" si="13"/>
        <v>904390.41</v>
      </c>
      <c r="BB9" s="12">
        <v>356.4</v>
      </c>
      <c r="BC9" s="31">
        <v>164619.378</v>
      </c>
      <c r="BD9" s="12">
        <v>415.8</v>
      </c>
      <c r="BE9" s="31">
        <v>192055.94100000002</v>
      </c>
      <c r="BF9" s="12">
        <v>466.79999999999995</v>
      </c>
      <c r="BG9" s="31">
        <v>215612.58600000001</v>
      </c>
      <c r="BH9" s="12">
        <v>719</v>
      </c>
      <c r="BI9" s="31">
        <v>332102.505</v>
      </c>
      <c r="BJ9" s="30">
        <v>461.89500000000004</v>
      </c>
      <c r="BK9" s="12">
        <f t="shared" si="0"/>
        <v>4063.62</v>
      </c>
      <c r="BL9" s="31">
        <f t="shared" si="14"/>
        <v>2972390.1142320004</v>
      </c>
      <c r="BM9" s="12">
        <v>474.54</v>
      </c>
      <c r="BN9" s="31">
        <f t="shared" si="15"/>
        <v>347108.73674400011</v>
      </c>
      <c r="BO9" s="12">
        <v>1114.74</v>
      </c>
      <c r="BP9" s="31">
        <f t="shared" si="16"/>
        <v>815391.73346400016</v>
      </c>
      <c r="BQ9" s="12">
        <v>897.6</v>
      </c>
      <c r="BR9" s="31">
        <f t="shared" si="17"/>
        <v>656561.72736000014</v>
      </c>
      <c r="BS9" s="12">
        <v>1576.74</v>
      </c>
      <c r="BT9" s="31">
        <f t="shared" si="18"/>
        <v>1153327.9166640004</v>
      </c>
      <c r="BU9" s="30">
        <v>731.46360000000016</v>
      </c>
      <c r="BV9" s="12">
        <v>6034.2</v>
      </c>
      <c r="BW9" s="31">
        <f t="shared" si="19"/>
        <v>3866174.8646376003</v>
      </c>
      <c r="BX9" s="12">
        <v>1392.6000000000001</v>
      </c>
      <c r="BY9" s="31">
        <f t="shared" si="20"/>
        <v>892253.3420328002</v>
      </c>
      <c r="BZ9" s="12">
        <v>1879.68</v>
      </c>
      <c r="CA9" s="31">
        <f t="shared" si="21"/>
        <v>1204330.5773030403</v>
      </c>
      <c r="CB9" s="12">
        <v>1679.04</v>
      </c>
      <c r="CC9" s="31">
        <f t="shared" si="22"/>
        <v>1075778.43702912</v>
      </c>
      <c r="CD9" s="12">
        <v>1686.3000000000002</v>
      </c>
      <c r="CE9" s="31">
        <f t="shared" si="23"/>
        <v>1080429.9947364002</v>
      </c>
      <c r="CF9" s="30">
        <v>640.71042800000009</v>
      </c>
      <c r="CG9" s="12">
        <f t="shared" si="24"/>
        <v>4257.6600000000008</v>
      </c>
      <c r="CH9" s="31">
        <f t="shared" si="25"/>
        <v>2023592.5662480004</v>
      </c>
      <c r="CI9" s="12">
        <v>547.80000000000007</v>
      </c>
      <c r="CJ9" s="31">
        <f t="shared" si="26"/>
        <v>260359.91784000004</v>
      </c>
      <c r="CK9" s="12">
        <v>670.56000000000006</v>
      </c>
      <c r="CL9" s="31">
        <f t="shared" si="27"/>
        <v>318705.63436800003</v>
      </c>
      <c r="CM9" s="12">
        <v>1661.2200000000003</v>
      </c>
      <c r="CN9" s="31">
        <f t="shared" si="28"/>
        <v>789549.29301600019</v>
      </c>
      <c r="CO9" s="12">
        <v>817.74</v>
      </c>
      <c r="CP9" s="31">
        <f t="shared" si="29"/>
        <v>388657.756872</v>
      </c>
      <c r="CQ9" s="12">
        <v>560.34</v>
      </c>
      <c r="CR9" s="31">
        <f t="shared" si="30"/>
        <v>266319.96415200003</v>
      </c>
      <c r="CS9" s="30">
        <v>475.28280000000001</v>
      </c>
      <c r="CT9" s="12">
        <f t="shared" si="1"/>
        <v>2224.2000000000003</v>
      </c>
      <c r="CU9" s="31">
        <f t="shared" si="31"/>
        <v>1663408.3614720004</v>
      </c>
      <c r="CV9" s="12">
        <v>615.12</v>
      </c>
      <c r="CW9" s="31">
        <f t="shared" si="32"/>
        <v>460028.66257920006</v>
      </c>
      <c r="CX9" s="12">
        <v>968.22</v>
      </c>
      <c r="CY9" s="31">
        <f t="shared" si="33"/>
        <v>724100.90987520013</v>
      </c>
      <c r="CZ9" s="12">
        <v>640.86000000000013</v>
      </c>
      <c r="DA9" s="31">
        <f t="shared" si="34"/>
        <v>479278.78901760018</v>
      </c>
      <c r="DB9" s="30">
        <v>747.8681600000001</v>
      </c>
      <c r="DC9" s="12">
        <f t="shared" si="2"/>
        <v>2153.8000000000002</v>
      </c>
      <c r="DD9" s="31">
        <f t="shared" si="35"/>
        <v>1054519.2180600001</v>
      </c>
      <c r="DE9" s="12">
        <v>392.04</v>
      </c>
      <c r="DF9" s="31">
        <f t="shared" si="36"/>
        <v>191946.19474800004</v>
      </c>
      <c r="DG9" s="12">
        <v>457.38000000000005</v>
      </c>
      <c r="DH9" s="31">
        <f t="shared" si="37"/>
        <v>223937.22720600004</v>
      </c>
      <c r="DI9" s="12">
        <v>513.48</v>
      </c>
      <c r="DJ9" s="31">
        <f t="shared" si="38"/>
        <v>251404.27527600003</v>
      </c>
      <c r="DK9" s="12">
        <v>790.90000000000009</v>
      </c>
      <c r="DL9" s="31">
        <f t="shared" si="39"/>
        <v>387231.52083000011</v>
      </c>
      <c r="DM9" s="30">
        <v>489.60870000000006</v>
      </c>
      <c r="DN9" s="31"/>
      <c r="DO9" s="31"/>
    </row>
    <row r="10" spans="1:119" ht="90" x14ac:dyDescent="0.25">
      <c r="A10" s="39">
        <v>6</v>
      </c>
      <c r="B10" s="13" t="s">
        <v>10</v>
      </c>
      <c r="C10" s="14" t="s">
        <v>101</v>
      </c>
      <c r="D10" s="14" t="s">
        <v>100</v>
      </c>
      <c r="E10" s="17" t="s">
        <v>1</v>
      </c>
      <c r="F10" s="31">
        <f t="shared" si="3"/>
        <v>10615.244076492238</v>
      </c>
      <c r="G10" s="12">
        <v>33639.158961100002</v>
      </c>
      <c r="H10" s="12">
        <f t="shared" si="4"/>
        <v>3600.9440764922392</v>
      </c>
      <c r="I10" s="31">
        <f t="shared" si="5"/>
        <v>2484867.4694242347</v>
      </c>
      <c r="J10" s="12">
        <v>215.7</v>
      </c>
      <c r="K10" s="31">
        <f t="shared" si="6"/>
        <v>148845.94200000001</v>
      </c>
      <c r="L10" s="12">
        <v>2260.5440764922396</v>
      </c>
      <c r="M10" s="31">
        <f t="shared" si="7"/>
        <v>1559911.0454242351</v>
      </c>
      <c r="N10" s="12">
        <v>408</v>
      </c>
      <c r="O10" s="31">
        <f t="shared" si="8"/>
        <v>281544.48000000004</v>
      </c>
      <c r="P10" s="12">
        <v>716.69999999999993</v>
      </c>
      <c r="Q10" s="31">
        <f t="shared" si="9"/>
        <v>494566.00199999998</v>
      </c>
      <c r="R10" s="30">
        <v>690.06000000000006</v>
      </c>
      <c r="S10" s="12">
        <v>3017.1</v>
      </c>
      <c r="T10" s="31">
        <f t="shared" si="10"/>
        <v>1823667.38898</v>
      </c>
      <c r="U10" s="12">
        <v>633</v>
      </c>
      <c r="V10" s="31">
        <v>382612.92540000001</v>
      </c>
      <c r="W10" s="12">
        <v>854.4</v>
      </c>
      <c r="X10" s="31">
        <v>516436.78272000002</v>
      </c>
      <c r="Y10" s="12">
        <v>763.19999999999993</v>
      </c>
      <c r="Z10" s="31">
        <v>461311.50815999997</v>
      </c>
      <c r="AA10" s="12">
        <v>766.5</v>
      </c>
      <c r="AB10" s="31">
        <v>463306.1727</v>
      </c>
      <c r="AC10" s="30">
        <v>604.44380000000001</v>
      </c>
      <c r="AD10" s="12">
        <v>1935.3000000000002</v>
      </c>
      <c r="AE10" s="31">
        <f t="shared" si="11"/>
        <v>925189.51800000004</v>
      </c>
      <c r="AF10" s="12">
        <v>249</v>
      </c>
      <c r="AG10" s="31">
        <v>119036.94</v>
      </c>
      <c r="AH10" s="12">
        <v>304.8</v>
      </c>
      <c r="AI10" s="31">
        <v>145712.68799999999</v>
      </c>
      <c r="AJ10" s="12">
        <v>755.1</v>
      </c>
      <c r="AK10" s="31">
        <v>360983.10600000003</v>
      </c>
      <c r="AL10" s="12">
        <v>371.7</v>
      </c>
      <c r="AM10" s="31">
        <v>177694.902</v>
      </c>
      <c r="AN10" s="12">
        <v>254.7</v>
      </c>
      <c r="AO10" s="31">
        <v>121761.882</v>
      </c>
      <c r="AP10" s="30">
        <v>478.06</v>
      </c>
      <c r="AQ10" s="12">
        <v>1011</v>
      </c>
      <c r="AR10" s="31">
        <f t="shared" si="12"/>
        <v>713296.89600000007</v>
      </c>
      <c r="AS10" s="12">
        <v>279.59999999999997</v>
      </c>
      <c r="AT10" s="31">
        <v>197267.86559999999</v>
      </c>
      <c r="AU10" s="12">
        <v>440.09999999999997</v>
      </c>
      <c r="AV10" s="31">
        <v>310506.39360000001</v>
      </c>
      <c r="AW10" s="12">
        <v>291.3</v>
      </c>
      <c r="AX10" s="31">
        <v>205522.63680000004</v>
      </c>
      <c r="AY10" s="30">
        <v>705.53600000000006</v>
      </c>
      <c r="AZ10" s="12">
        <v>1050.9000000000001</v>
      </c>
      <c r="BA10" s="31">
        <f t="shared" si="13"/>
        <v>584825.85000000009</v>
      </c>
      <c r="BB10" s="12">
        <v>178.2</v>
      </c>
      <c r="BC10" s="31">
        <v>99168.299999999988</v>
      </c>
      <c r="BD10" s="12">
        <v>207.9</v>
      </c>
      <c r="BE10" s="31">
        <v>115696.35</v>
      </c>
      <c r="BF10" s="12">
        <v>233.39999999999998</v>
      </c>
      <c r="BG10" s="31">
        <v>129887.09999999999</v>
      </c>
      <c r="BH10" s="12">
        <v>431.4</v>
      </c>
      <c r="BI10" s="31">
        <v>240074.09999999998</v>
      </c>
      <c r="BJ10" s="30">
        <v>556.5</v>
      </c>
      <c r="BK10" s="12">
        <f t="shared" si="0"/>
        <v>3961.0384841414639</v>
      </c>
      <c r="BL10" s="31">
        <f t="shared" si="14"/>
        <v>2897355.4693486588</v>
      </c>
      <c r="BM10" s="12">
        <v>237.27</v>
      </c>
      <c r="BN10" s="31">
        <f t="shared" si="15"/>
        <v>173554.36837200006</v>
      </c>
      <c r="BO10" s="12">
        <v>2486.5984841414638</v>
      </c>
      <c r="BP10" s="31">
        <f t="shared" si="16"/>
        <v>1818856.2789646585</v>
      </c>
      <c r="BQ10" s="12">
        <v>448.8</v>
      </c>
      <c r="BR10" s="31">
        <f t="shared" si="17"/>
        <v>328280.86368000007</v>
      </c>
      <c r="BS10" s="12">
        <v>788.37</v>
      </c>
      <c r="BT10" s="31">
        <f t="shared" si="18"/>
        <v>576663.95833200018</v>
      </c>
      <c r="BU10" s="30">
        <v>731.46360000000016</v>
      </c>
      <c r="BV10" s="12">
        <v>3017.1</v>
      </c>
      <c r="BW10" s="31">
        <f t="shared" si="19"/>
        <v>1933087.4323188001</v>
      </c>
      <c r="BX10" s="12">
        <v>696.30000000000007</v>
      </c>
      <c r="BY10" s="31">
        <f t="shared" si="20"/>
        <v>446126.6710164001</v>
      </c>
      <c r="BZ10" s="12">
        <v>939.84</v>
      </c>
      <c r="CA10" s="31">
        <f t="shared" si="21"/>
        <v>602165.28865152015</v>
      </c>
      <c r="CB10" s="12">
        <v>839.52</v>
      </c>
      <c r="CC10" s="31">
        <f t="shared" si="22"/>
        <v>537889.21851456002</v>
      </c>
      <c r="CD10" s="12">
        <v>843.15000000000009</v>
      </c>
      <c r="CE10" s="31">
        <f t="shared" si="23"/>
        <v>540214.9973682001</v>
      </c>
      <c r="CF10" s="30">
        <v>640.71042800000009</v>
      </c>
      <c r="CG10" s="12">
        <f t="shared" si="24"/>
        <v>2128.8300000000004</v>
      </c>
      <c r="CH10" s="31">
        <f t="shared" si="25"/>
        <v>1078770.9779880003</v>
      </c>
      <c r="CI10" s="12">
        <v>273.90000000000003</v>
      </c>
      <c r="CJ10" s="31">
        <f t="shared" si="26"/>
        <v>138797.07204000003</v>
      </c>
      <c r="CK10" s="12">
        <v>335.28000000000003</v>
      </c>
      <c r="CL10" s="31">
        <f t="shared" si="27"/>
        <v>169900.99420800002</v>
      </c>
      <c r="CM10" s="12">
        <v>830.61000000000013</v>
      </c>
      <c r="CN10" s="31">
        <f t="shared" si="28"/>
        <v>420906.30159600009</v>
      </c>
      <c r="CO10" s="12">
        <v>408.87</v>
      </c>
      <c r="CP10" s="31">
        <f t="shared" si="29"/>
        <v>207192.25573200002</v>
      </c>
      <c r="CQ10" s="12">
        <v>280.17</v>
      </c>
      <c r="CR10" s="31">
        <f t="shared" si="30"/>
        <v>141974.35441200002</v>
      </c>
      <c r="CS10" s="30">
        <v>506.74360000000001</v>
      </c>
      <c r="CT10" s="12">
        <f t="shared" si="1"/>
        <v>1112.1000000000001</v>
      </c>
      <c r="CU10" s="31">
        <f t="shared" si="31"/>
        <v>831704.18073600018</v>
      </c>
      <c r="CV10" s="12">
        <v>307.56</v>
      </c>
      <c r="CW10" s="31">
        <f t="shared" si="32"/>
        <v>230014.33128960003</v>
      </c>
      <c r="CX10" s="12">
        <v>484.11</v>
      </c>
      <c r="CY10" s="31">
        <f t="shared" si="33"/>
        <v>362050.45493760007</v>
      </c>
      <c r="CZ10" s="12">
        <v>320.43000000000006</v>
      </c>
      <c r="DA10" s="31">
        <f t="shared" si="34"/>
        <v>239639.39450880009</v>
      </c>
      <c r="DB10" s="30">
        <v>747.8681600000001</v>
      </c>
      <c r="DC10" s="12">
        <f t="shared" si="2"/>
        <v>1155.99</v>
      </c>
      <c r="DD10" s="31">
        <f t="shared" si="35"/>
        <v>681906.94109999994</v>
      </c>
      <c r="DE10" s="12">
        <v>196.02</v>
      </c>
      <c r="DF10" s="31">
        <f t="shared" si="36"/>
        <v>115630.2378</v>
      </c>
      <c r="DG10" s="12">
        <v>228.69000000000003</v>
      </c>
      <c r="DH10" s="31">
        <f t="shared" si="37"/>
        <v>134901.94410000002</v>
      </c>
      <c r="DI10" s="12">
        <v>256.74</v>
      </c>
      <c r="DJ10" s="31">
        <f t="shared" si="38"/>
        <v>151448.35860000001</v>
      </c>
      <c r="DK10" s="12">
        <v>474.54</v>
      </c>
      <c r="DL10" s="31">
        <f t="shared" si="39"/>
        <v>279926.40059999999</v>
      </c>
      <c r="DM10" s="30">
        <v>589.89</v>
      </c>
      <c r="DN10" s="31"/>
      <c r="DO10" s="31"/>
    </row>
    <row r="11" spans="1:119" ht="90" x14ac:dyDescent="0.25">
      <c r="A11" s="39">
        <v>7</v>
      </c>
      <c r="B11" s="13" t="s">
        <v>10</v>
      </c>
      <c r="C11" s="14" t="s">
        <v>99</v>
      </c>
      <c r="D11" s="14" t="s">
        <v>98</v>
      </c>
      <c r="E11" s="17" t="s">
        <v>1</v>
      </c>
      <c r="F11" s="31">
        <f t="shared" si="3"/>
        <v>3082.854407649224</v>
      </c>
      <c r="G11" s="12">
        <v>3363.9158961100002</v>
      </c>
      <c r="H11" s="12">
        <f t="shared" si="4"/>
        <v>672.85440764922396</v>
      </c>
      <c r="I11" s="31">
        <f t="shared" si="5"/>
        <v>485278.74730240391</v>
      </c>
      <c r="J11" s="12">
        <v>71.900000000000006</v>
      </c>
      <c r="K11" s="31">
        <f t="shared" si="6"/>
        <v>51856.005600000004</v>
      </c>
      <c r="L11" s="12">
        <v>226.05440764922395</v>
      </c>
      <c r="M11" s="31">
        <f t="shared" si="7"/>
        <v>163035.8641024039</v>
      </c>
      <c r="N11" s="12">
        <v>136</v>
      </c>
      <c r="O11" s="31">
        <f t="shared" si="8"/>
        <v>98086.464000000007</v>
      </c>
      <c r="P11" s="12">
        <v>238.9</v>
      </c>
      <c r="Q11" s="31">
        <f t="shared" si="9"/>
        <v>172300.41360000003</v>
      </c>
      <c r="R11" s="30">
        <v>721.22400000000005</v>
      </c>
      <c r="S11" s="12">
        <v>1005.7</v>
      </c>
      <c r="T11" s="31">
        <f t="shared" si="10"/>
        <v>772240.82480000006</v>
      </c>
      <c r="U11" s="12">
        <v>211</v>
      </c>
      <c r="V11" s="31">
        <v>162019.304</v>
      </c>
      <c r="W11" s="12">
        <v>284.8</v>
      </c>
      <c r="X11" s="31">
        <v>218687.66720000003</v>
      </c>
      <c r="Y11" s="12">
        <v>254.4</v>
      </c>
      <c r="Z11" s="31">
        <v>195344.60160000002</v>
      </c>
      <c r="AA11" s="12">
        <v>255.5</v>
      </c>
      <c r="AB11" s="31">
        <v>196189.25200000001</v>
      </c>
      <c r="AC11" s="30">
        <v>767.86400000000003</v>
      </c>
      <c r="AD11" s="12">
        <v>645.1</v>
      </c>
      <c r="AE11" s="31">
        <f t="shared" si="11"/>
        <v>469090.91600000008</v>
      </c>
      <c r="AF11" s="12">
        <v>83</v>
      </c>
      <c r="AG11" s="31">
        <v>60354.280000000006</v>
      </c>
      <c r="AH11" s="12">
        <v>101.60000000000001</v>
      </c>
      <c r="AI11" s="31">
        <v>73879.45600000002</v>
      </c>
      <c r="AJ11" s="12">
        <v>251.70000000000002</v>
      </c>
      <c r="AK11" s="31">
        <v>183026.17200000002</v>
      </c>
      <c r="AL11" s="12">
        <v>123.9</v>
      </c>
      <c r="AM11" s="31">
        <v>90095.124000000011</v>
      </c>
      <c r="AN11" s="12">
        <v>84.9</v>
      </c>
      <c r="AO11" s="31">
        <v>61735.884000000013</v>
      </c>
      <c r="AP11" s="30">
        <v>727.16000000000008</v>
      </c>
      <c r="AQ11" s="12">
        <v>337.00000000000006</v>
      </c>
      <c r="AR11" s="31">
        <f t="shared" si="12"/>
        <v>274616.44720000005</v>
      </c>
      <c r="AS11" s="12">
        <v>93.2</v>
      </c>
      <c r="AT11" s="31">
        <v>75947.337920000005</v>
      </c>
      <c r="AU11" s="12">
        <v>146.70000000000002</v>
      </c>
      <c r="AV11" s="31">
        <v>119543.71752000002</v>
      </c>
      <c r="AW11" s="12">
        <v>97.100000000000009</v>
      </c>
      <c r="AX11" s="31">
        <v>79125.391760000013</v>
      </c>
      <c r="AY11" s="30">
        <v>814.88560000000007</v>
      </c>
      <c r="AZ11" s="12">
        <v>422.2</v>
      </c>
      <c r="BA11" s="31">
        <f t="shared" si="13"/>
        <v>190312.98300000001</v>
      </c>
      <c r="BB11" s="12">
        <v>59.400000000000006</v>
      </c>
      <c r="BC11" s="31">
        <v>26775.441000000006</v>
      </c>
      <c r="BD11" s="12">
        <v>69.3</v>
      </c>
      <c r="BE11" s="31">
        <v>31238.014500000001</v>
      </c>
      <c r="BF11" s="12">
        <v>77.800000000000011</v>
      </c>
      <c r="BG11" s="31">
        <v>35069.517000000007</v>
      </c>
      <c r="BH11" s="12">
        <v>215.7</v>
      </c>
      <c r="BI11" s="31">
        <v>97230.010500000004</v>
      </c>
      <c r="BJ11" s="30">
        <v>450.76500000000004</v>
      </c>
      <c r="BK11" s="12">
        <f t="shared" si="0"/>
        <v>740.1398484141464</v>
      </c>
      <c r="BL11" s="31">
        <f t="shared" si="14"/>
        <v>565835.01935460302</v>
      </c>
      <c r="BM11" s="12">
        <v>79.090000000000018</v>
      </c>
      <c r="BN11" s="31">
        <f t="shared" si="15"/>
        <v>60464.102529600023</v>
      </c>
      <c r="BO11" s="12">
        <v>248.65984841414635</v>
      </c>
      <c r="BP11" s="31">
        <f t="shared" si="16"/>
        <v>190099.81754340298</v>
      </c>
      <c r="BQ11" s="12">
        <v>149.60000000000002</v>
      </c>
      <c r="BR11" s="31">
        <f t="shared" si="17"/>
        <v>114368.81702400003</v>
      </c>
      <c r="BS11" s="12">
        <v>262.79000000000002</v>
      </c>
      <c r="BT11" s="31">
        <f t="shared" si="18"/>
        <v>200902.28225760005</v>
      </c>
      <c r="BU11" s="30">
        <v>764.4974400000001</v>
      </c>
      <c r="BV11" s="12">
        <v>1005.7</v>
      </c>
      <c r="BW11" s="31">
        <f t="shared" si="19"/>
        <v>818575.27428800019</v>
      </c>
      <c r="BX11" s="12">
        <v>232.10000000000002</v>
      </c>
      <c r="BY11" s="31">
        <f t="shared" si="20"/>
        <v>188914.50846400004</v>
      </c>
      <c r="BZ11" s="12">
        <v>313.28000000000003</v>
      </c>
      <c r="CA11" s="31">
        <f t="shared" si="21"/>
        <v>254989.81995520004</v>
      </c>
      <c r="CB11" s="12">
        <v>279.84000000000003</v>
      </c>
      <c r="CC11" s="31">
        <f t="shared" si="22"/>
        <v>227771.80546560005</v>
      </c>
      <c r="CD11" s="12">
        <v>281.05</v>
      </c>
      <c r="CE11" s="31">
        <f t="shared" si="23"/>
        <v>228756.66783200004</v>
      </c>
      <c r="CF11" s="30">
        <v>813.9358400000001</v>
      </c>
      <c r="CG11" s="12">
        <f t="shared" si="24"/>
        <v>709.61</v>
      </c>
      <c r="CH11" s="31">
        <f t="shared" si="25"/>
        <v>546960.00805600011</v>
      </c>
      <c r="CI11" s="12">
        <v>91.300000000000011</v>
      </c>
      <c r="CJ11" s="31">
        <f t="shared" si="26"/>
        <v>70373.090480000028</v>
      </c>
      <c r="CK11" s="12">
        <v>111.76000000000002</v>
      </c>
      <c r="CL11" s="31">
        <f t="shared" si="27"/>
        <v>86143.445696000039</v>
      </c>
      <c r="CM11" s="12">
        <v>276.87000000000006</v>
      </c>
      <c r="CN11" s="31">
        <f t="shared" si="28"/>
        <v>213408.5165520001</v>
      </c>
      <c r="CO11" s="12">
        <v>136.29000000000002</v>
      </c>
      <c r="CP11" s="31">
        <f t="shared" si="29"/>
        <v>105050.91458400004</v>
      </c>
      <c r="CQ11" s="12">
        <v>93.390000000000015</v>
      </c>
      <c r="CR11" s="31">
        <f t="shared" si="30"/>
        <v>71984.040744000027</v>
      </c>
      <c r="CS11" s="30">
        <v>770.78960000000018</v>
      </c>
      <c r="CT11" s="12">
        <f t="shared" si="1"/>
        <v>370.70000000000005</v>
      </c>
      <c r="CU11" s="31">
        <f t="shared" si="31"/>
        <v>320202.77743520006</v>
      </c>
      <c r="CV11" s="12">
        <v>102.52000000000001</v>
      </c>
      <c r="CW11" s="31">
        <f t="shared" si="32"/>
        <v>88554.596014720024</v>
      </c>
      <c r="CX11" s="12">
        <v>161.37000000000003</v>
      </c>
      <c r="CY11" s="31">
        <f t="shared" si="33"/>
        <v>139387.97462832005</v>
      </c>
      <c r="CZ11" s="12">
        <v>106.81000000000002</v>
      </c>
      <c r="DA11" s="31">
        <f t="shared" si="34"/>
        <v>92260.206792160025</v>
      </c>
      <c r="DB11" s="30">
        <v>863.77873600000009</v>
      </c>
      <c r="DC11" s="12">
        <f t="shared" si="2"/>
        <v>464.42000000000007</v>
      </c>
      <c r="DD11" s="31">
        <f t="shared" si="35"/>
        <v>221904.93817800007</v>
      </c>
      <c r="DE11" s="12">
        <v>65.340000000000018</v>
      </c>
      <c r="DF11" s="31">
        <f t="shared" si="36"/>
        <v>31220.164206000012</v>
      </c>
      <c r="DG11" s="12">
        <v>76.23</v>
      </c>
      <c r="DH11" s="31">
        <f t="shared" si="37"/>
        <v>36423.524907000006</v>
      </c>
      <c r="DI11" s="12">
        <v>85.580000000000013</v>
      </c>
      <c r="DJ11" s="31">
        <f t="shared" si="38"/>
        <v>40891.056822000013</v>
      </c>
      <c r="DK11" s="12">
        <v>237.27</v>
      </c>
      <c r="DL11" s="31">
        <f t="shared" si="39"/>
        <v>113370.19224300001</v>
      </c>
      <c r="DM11" s="30">
        <v>477.81090000000006</v>
      </c>
      <c r="DN11" s="31"/>
      <c r="DO11" s="31"/>
    </row>
    <row r="12" spans="1:119" ht="45" x14ac:dyDescent="0.25">
      <c r="A12" s="39">
        <v>8</v>
      </c>
      <c r="B12" s="13" t="s">
        <v>10</v>
      </c>
      <c r="C12" s="14" t="s">
        <v>97</v>
      </c>
      <c r="D12" s="14" t="s">
        <v>96</v>
      </c>
      <c r="E12" s="13" t="s">
        <v>1</v>
      </c>
      <c r="F12" s="31">
        <f t="shared" si="3"/>
        <v>29274</v>
      </c>
      <c r="G12" s="12">
        <v>12580.755000000001</v>
      </c>
      <c r="H12" s="12">
        <f t="shared" si="4"/>
        <v>6157</v>
      </c>
      <c r="I12" s="31">
        <f t="shared" si="5"/>
        <v>822328.92</v>
      </c>
      <c r="J12" s="12">
        <v>719</v>
      </c>
      <c r="K12" s="31">
        <f t="shared" si="6"/>
        <v>96029.64</v>
      </c>
      <c r="L12" s="12">
        <v>1689</v>
      </c>
      <c r="M12" s="31">
        <f t="shared" si="7"/>
        <v>225582.84</v>
      </c>
      <c r="N12" s="12">
        <v>1360</v>
      </c>
      <c r="O12" s="31">
        <f t="shared" si="8"/>
        <v>181641.60000000001</v>
      </c>
      <c r="P12" s="12">
        <v>2389</v>
      </c>
      <c r="Q12" s="31">
        <f t="shared" si="9"/>
        <v>319074.84000000003</v>
      </c>
      <c r="R12" s="30">
        <v>133.56</v>
      </c>
      <c r="S12" s="12">
        <v>10057</v>
      </c>
      <c r="T12" s="31">
        <f t="shared" si="10"/>
        <v>2567242.3444000003</v>
      </c>
      <c r="U12" s="12">
        <v>2110</v>
      </c>
      <c r="V12" s="31">
        <v>538618.01199999999</v>
      </c>
      <c r="W12" s="12">
        <v>2848</v>
      </c>
      <c r="X12" s="31">
        <v>727006.68160000001</v>
      </c>
      <c r="Y12" s="12">
        <v>2544</v>
      </c>
      <c r="Z12" s="31">
        <v>649404.84480000008</v>
      </c>
      <c r="AA12" s="12">
        <v>2555</v>
      </c>
      <c r="AB12" s="31">
        <v>652212.80599999998</v>
      </c>
      <c r="AC12" s="30">
        <v>255.26920000000001</v>
      </c>
      <c r="AD12" s="12">
        <v>6451</v>
      </c>
      <c r="AE12" s="31">
        <f t="shared" si="11"/>
        <v>1203498.56</v>
      </c>
      <c r="AF12" s="12">
        <v>830</v>
      </c>
      <c r="AG12" s="31">
        <v>154844.79999999999</v>
      </c>
      <c r="AH12" s="12">
        <v>1016</v>
      </c>
      <c r="AI12" s="31">
        <v>189544.95999999999</v>
      </c>
      <c r="AJ12" s="12">
        <v>2517</v>
      </c>
      <c r="AK12" s="31">
        <v>469571.52</v>
      </c>
      <c r="AL12" s="12">
        <v>1239</v>
      </c>
      <c r="AM12" s="31">
        <v>231147.84</v>
      </c>
      <c r="AN12" s="12">
        <v>849</v>
      </c>
      <c r="AO12" s="31">
        <v>158389.44</v>
      </c>
      <c r="AP12" s="30">
        <v>186.56</v>
      </c>
      <c r="AQ12" s="12">
        <v>3370</v>
      </c>
      <c r="AR12" s="31">
        <f t="shared" si="12"/>
        <v>851255.26</v>
      </c>
      <c r="AS12" s="12">
        <v>932</v>
      </c>
      <c r="AT12" s="31">
        <v>235421.33600000001</v>
      </c>
      <c r="AU12" s="12">
        <v>1467</v>
      </c>
      <c r="AV12" s="31">
        <v>370561.266</v>
      </c>
      <c r="AW12" s="12">
        <v>971</v>
      </c>
      <c r="AX12" s="31">
        <v>245272.65800000002</v>
      </c>
      <c r="AY12" s="30">
        <v>252.59800000000001</v>
      </c>
      <c r="AZ12" s="12">
        <v>3239</v>
      </c>
      <c r="BA12" s="31">
        <f t="shared" si="13"/>
        <v>1442002.8</v>
      </c>
      <c r="BB12" s="12">
        <v>594</v>
      </c>
      <c r="BC12" s="31">
        <v>264448.80000000005</v>
      </c>
      <c r="BD12" s="12">
        <v>693</v>
      </c>
      <c r="BE12" s="31">
        <v>308523.60000000003</v>
      </c>
      <c r="BF12" s="12">
        <v>778</v>
      </c>
      <c r="BG12" s="31">
        <v>346365.60000000003</v>
      </c>
      <c r="BH12" s="12">
        <v>1174</v>
      </c>
      <c r="BI12" s="31">
        <v>522664.80000000005</v>
      </c>
      <c r="BJ12" s="30">
        <v>445.20000000000005</v>
      </c>
      <c r="BK12" s="12">
        <f t="shared" si="0"/>
        <v>6772.7000000000007</v>
      </c>
      <c r="BL12" s="31">
        <f t="shared" si="14"/>
        <v>958835.52072000015</v>
      </c>
      <c r="BM12" s="12">
        <v>790.90000000000009</v>
      </c>
      <c r="BN12" s="31">
        <f t="shared" si="15"/>
        <v>111970.56024000001</v>
      </c>
      <c r="BO12" s="12">
        <v>1857.9</v>
      </c>
      <c r="BP12" s="31">
        <f t="shared" si="16"/>
        <v>263029.59143999999</v>
      </c>
      <c r="BQ12" s="12">
        <v>1496.0000000000002</v>
      </c>
      <c r="BR12" s="31">
        <f t="shared" si="17"/>
        <v>211794.10560000004</v>
      </c>
      <c r="BS12" s="12">
        <v>2627.9</v>
      </c>
      <c r="BT12" s="31">
        <f t="shared" si="18"/>
        <v>372041.26344000001</v>
      </c>
      <c r="BU12" s="30">
        <v>141.5736</v>
      </c>
      <c r="BV12" s="12">
        <v>10057</v>
      </c>
      <c r="BW12" s="31">
        <f t="shared" si="19"/>
        <v>2721276.8850639998</v>
      </c>
      <c r="BX12" s="12">
        <v>2321</v>
      </c>
      <c r="BY12" s="31">
        <f t="shared" si="20"/>
        <v>628028.60199200001</v>
      </c>
      <c r="BZ12" s="12">
        <v>3132.8</v>
      </c>
      <c r="CA12" s="31">
        <f t="shared" si="21"/>
        <v>847689.79074560001</v>
      </c>
      <c r="CB12" s="12">
        <v>2798.4</v>
      </c>
      <c r="CC12" s="31">
        <f t="shared" si="22"/>
        <v>757206.04903680005</v>
      </c>
      <c r="CD12" s="12">
        <v>2810.5</v>
      </c>
      <c r="CE12" s="31">
        <f t="shared" si="23"/>
        <v>760480.13179599994</v>
      </c>
      <c r="CF12" s="30">
        <v>270.585352</v>
      </c>
      <c r="CG12" s="12">
        <f t="shared" si="24"/>
        <v>7096.1</v>
      </c>
      <c r="CH12" s="31">
        <f t="shared" si="25"/>
        <v>1403279.3209600002</v>
      </c>
      <c r="CI12" s="12">
        <v>913.00000000000011</v>
      </c>
      <c r="CJ12" s="31">
        <f t="shared" si="26"/>
        <v>180549.03680000003</v>
      </c>
      <c r="CK12" s="12">
        <v>1117.6000000000001</v>
      </c>
      <c r="CL12" s="31">
        <f t="shared" si="27"/>
        <v>221009.42336000004</v>
      </c>
      <c r="CM12" s="12">
        <v>2768.7000000000003</v>
      </c>
      <c r="CN12" s="31">
        <f t="shared" si="28"/>
        <v>547520.3923200001</v>
      </c>
      <c r="CO12" s="12">
        <v>1362.9</v>
      </c>
      <c r="CP12" s="31">
        <f t="shared" si="29"/>
        <v>269518.38144000003</v>
      </c>
      <c r="CQ12" s="12">
        <v>933.90000000000009</v>
      </c>
      <c r="CR12" s="31">
        <f t="shared" si="30"/>
        <v>184682.08704000001</v>
      </c>
      <c r="CS12" s="30">
        <v>197.75360000000001</v>
      </c>
      <c r="CT12" s="12">
        <f t="shared" si="1"/>
        <v>3707</v>
      </c>
      <c r="CU12" s="31">
        <f t="shared" si="31"/>
        <v>992563.63316000008</v>
      </c>
      <c r="CV12" s="12">
        <v>1025.2</v>
      </c>
      <c r="CW12" s="31">
        <f t="shared" si="32"/>
        <v>274501.27777600003</v>
      </c>
      <c r="CX12" s="12">
        <v>1613.7</v>
      </c>
      <c r="CY12" s="31">
        <f t="shared" si="33"/>
        <v>432074.43615600007</v>
      </c>
      <c r="CZ12" s="12">
        <v>1068.1000000000001</v>
      </c>
      <c r="DA12" s="31">
        <f t="shared" si="34"/>
        <v>285987.9192280001</v>
      </c>
      <c r="DB12" s="30">
        <v>267.75388000000004</v>
      </c>
      <c r="DC12" s="12">
        <f t="shared" si="2"/>
        <v>3562.9000000000005</v>
      </c>
      <c r="DD12" s="31">
        <f t="shared" si="35"/>
        <v>1681375.2648000005</v>
      </c>
      <c r="DE12" s="12">
        <v>653.40000000000009</v>
      </c>
      <c r="DF12" s="31">
        <f t="shared" si="36"/>
        <v>308347.30080000008</v>
      </c>
      <c r="DG12" s="12">
        <v>762.30000000000007</v>
      </c>
      <c r="DH12" s="31">
        <f t="shared" si="37"/>
        <v>359738.51760000008</v>
      </c>
      <c r="DI12" s="12">
        <v>855.80000000000007</v>
      </c>
      <c r="DJ12" s="31">
        <f t="shared" si="38"/>
        <v>403862.28960000013</v>
      </c>
      <c r="DK12" s="12">
        <v>1291.4000000000001</v>
      </c>
      <c r="DL12" s="31">
        <f t="shared" si="39"/>
        <v>609427.15680000011</v>
      </c>
      <c r="DM12" s="30">
        <v>471.91200000000009</v>
      </c>
      <c r="DN12" s="31"/>
      <c r="DO12" s="31"/>
    </row>
    <row r="13" spans="1:119" ht="75" x14ac:dyDescent="0.25">
      <c r="A13" s="39">
        <v>9</v>
      </c>
      <c r="B13" s="39" t="s">
        <v>93</v>
      </c>
      <c r="C13" s="9" t="s">
        <v>95</v>
      </c>
      <c r="D13" s="9" t="s">
        <v>94</v>
      </c>
      <c r="E13" s="17" t="s">
        <v>1</v>
      </c>
      <c r="F13" s="31">
        <f t="shared" si="3"/>
        <v>252643.7</v>
      </c>
      <c r="G13" s="12">
        <v>1430.0000000000002</v>
      </c>
      <c r="H13" s="12">
        <f t="shared" si="4"/>
        <v>550</v>
      </c>
      <c r="I13" s="31">
        <f t="shared" si="5"/>
        <v>149976.75</v>
      </c>
      <c r="J13" s="12">
        <v>39.71</v>
      </c>
      <c r="K13" s="31">
        <f t="shared" si="6"/>
        <v>10828.32135</v>
      </c>
      <c r="L13" s="12">
        <v>118.46999999999998</v>
      </c>
      <c r="M13" s="31">
        <f t="shared" si="7"/>
        <v>32304.991949999996</v>
      </c>
      <c r="N13" s="12">
        <v>131.22999999999999</v>
      </c>
      <c r="O13" s="31">
        <f t="shared" si="8"/>
        <v>35784.452549999995</v>
      </c>
      <c r="P13" s="12">
        <v>260.58999999999997</v>
      </c>
      <c r="Q13" s="31">
        <f t="shared" si="9"/>
        <v>71058.984149999989</v>
      </c>
      <c r="R13" s="30">
        <v>272.685</v>
      </c>
      <c r="S13" s="12">
        <v>80697</v>
      </c>
      <c r="T13" s="31">
        <f t="shared" si="10"/>
        <v>31628834.0832</v>
      </c>
      <c r="U13" s="12">
        <v>56.166000000000011</v>
      </c>
      <c r="V13" s="31">
        <v>22014.016569600004</v>
      </c>
      <c r="W13" s="12">
        <v>33.396000000000001</v>
      </c>
      <c r="X13" s="31">
        <v>13089.415257600001</v>
      </c>
      <c r="Y13" s="12">
        <v>89.870000000000019</v>
      </c>
      <c r="Z13" s="31">
        <v>35224.151072000008</v>
      </c>
      <c r="AA13" s="12">
        <v>40.568000000000005</v>
      </c>
      <c r="AB13" s="31">
        <v>15900.449100800002</v>
      </c>
      <c r="AC13" s="30">
        <v>391.94560000000001</v>
      </c>
      <c r="AD13" s="12">
        <v>94935.7</v>
      </c>
      <c r="AE13" s="31">
        <f t="shared" si="11"/>
        <v>23648482.870000001</v>
      </c>
      <c r="AF13" s="12">
        <v>13.288000000000002</v>
      </c>
      <c r="AG13" s="31">
        <v>3310.0408000000007</v>
      </c>
      <c r="AH13" s="12">
        <v>16.257999999999999</v>
      </c>
      <c r="AI13" s="31">
        <v>4049.8678</v>
      </c>
      <c r="AJ13" s="12">
        <v>61.820000000000014</v>
      </c>
      <c r="AK13" s="31">
        <v>15399.362000000005</v>
      </c>
      <c r="AL13" s="12">
        <v>53.394000000000005</v>
      </c>
      <c r="AM13" s="31">
        <v>13300.445400000002</v>
      </c>
      <c r="AN13" s="12">
        <v>75.240000000000009</v>
      </c>
      <c r="AO13" s="31">
        <v>18742.284000000003</v>
      </c>
      <c r="AP13" s="30">
        <v>249.10000000000002</v>
      </c>
      <c r="AQ13" s="12">
        <v>32222</v>
      </c>
      <c r="AR13" s="31">
        <f t="shared" si="12"/>
        <v>12496748.481600001</v>
      </c>
      <c r="AS13" s="12">
        <v>99.77000000000001</v>
      </c>
      <c r="AT13" s="31">
        <v>38694.078456000003</v>
      </c>
      <c r="AU13" s="12">
        <v>65.736000000000004</v>
      </c>
      <c r="AV13" s="31">
        <v>25494.576940800001</v>
      </c>
      <c r="AW13" s="12">
        <v>54.494000000000007</v>
      </c>
      <c r="AX13" s="31">
        <v>21134.560603200003</v>
      </c>
      <c r="AY13" s="30">
        <v>387.83280000000002</v>
      </c>
      <c r="AZ13" s="12">
        <v>44239</v>
      </c>
      <c r="BA13" s="31">
        <f t="shared" si="13"/>
        <v>12063311.715</v>
      </c>
      <c r="BB13" s="12">
        <v>116.512</v>
      </c>
      <c r="BC13" s="31">
        <v>31771.074720000001</v>
      </c>
      <c r="BD13" s="12">
        <v>35.640000000000008</v>
      </c>
      <c r="BE13" s="31">
        <v>9718.493400000003</v>
      </c>
      <c r="BF13" s="12">
        <v>33.748000000000005</v>
      </c>
      <c r="BG13" s="31">
        <v>9202.5733800000016</v>
      </c>
      <c r="BH13" s="12">
        <v>34.1</v>
      </c>
      <c r="BI13" s="31">
        <v>9298.558500000001</v>
      </c>
      <c r="BJ13" s="30">
        <v>272.685</v>
      </c>
      <c r="BK13" s="12">
        <f t="shared" si="0"/>
        <v>605</v>
      </c>
      <c r="BL13" s="31">
        <f t="shared" si="14"/>
        <v>174872.89050000001</v>
      </c>
      <c r="BM13" s="12">
        <v>43.681000000000004</v>
      </c>
      <c r="BN13" s="31">
        <f t="shared" si="15"/>
        <v>12625.822694100003</v>
      </c>
      <c r="BO13" s="12">
        <v>130.31700000000001</v>
      </c>
      <c r="BP13" s="31">
        <f t="shared" si="16"/>
        <v>37667.620613700004</v>
      </c>
      <c r="BQ13" s="12">
        <v>144.35300000000001</v>
      </c>
      <c r="BR13" s="31">
        <f t="shared" si="17"/>
        <v>41724.671673300007</v>
      </c>
      <c r="BS13" s="12">
        <v>286.649</v>
      </c>
      <c r="BT13" s="31">
        <f t="shared" si="18"/>
        <v>82854.775518900002</v>
      </c>
      <c r="BU13" s="30">
        <v>289.04610000000002</v>
      </c>
      <c r="BV13" s="12">
        <v>80697</v>
      </c>
      <c r="BW13" s="31">
        <f t="shared" si="19"/>
        <v>33526564.128192004</v>
      </c>
      <c r="BX13" s="12">
        <v>61.782600000000016</v>
      </c>
      <c r="BY13" s="31">
        <f t="shared" si="20"/>
        <v>25668.34332015361</v>
      </c>
      <c r="BZ13" s="12">
        <v>36.735600000000005</v>
      </c>
      <c r="CA13" s="31">
        <f t="shared" si="21"/>
        <v>15262.258190361605</v>
      </c>
      <c r="CB13" s="12">
        <v>98.857000000000028</v>
      </c>
      <c r="CC13" s="31">
        <f t="shared" si="22"/>
        <v>41071.360149952015</v>
      </c>
      <c r="CD13" s="12">
        <v>44.624800000000008</v>
      </c>
      <c r="CE13" s="31">
        <f t="shared" si="23"/>
        <v>18539.923651532805</v>
      </c>
      <c r="CF13" s="30">
        <v>415.46233600000005</v>
      </c>
      <c r="CG13" s="12">
        <f t="shared" si="24"/>
        <v>242.00000000000006</v>
      </c>
      <c r="CH13" s="31">
        <f t="shared" si="25"/>
        <v>63899.132000000027</v>
      </c>
      <c r="CI13" s="12">
        <v>14.616800000000003</v>
      </c>
      <c r="CJ13" s="31">
        <f t="shared" si="26"/>
        <v>3859.5075728000015</v>
      </c>
      <c r="CK13" s="12">
        <v>17.883800000000001</v>
      </c>
      <c r="CL13" s="31">
        <f t="shared" si="27"/>
        <v>4722.145854800001</v>
      </c>
      <c r="CM13" s="12">
        <v>68.002000000000024</v>
      </c>
      <c r="CN13" s="31">
        <f t="shared" si="28"/>
        <v>17955.656092000008</v>
      </c>
      <c r="CO13" s="12">
        <v>58.73340000000001</v>
      </c>
      <c r="CP13" s="31">
        <f t="shared" si="29"/>
        <v>15508.319336400005</v>
      </c>
      <c r="CQ13" s="12">
        <v>82.76400000000001</v>
      </c>
      <c r="CR13" s="31">
        <f t="shared" si="30"/>
        <v>21853.503144000006</v>
      </c>
      <c r="CS13" s="30">
        <v>264.04600000000005</v>
      </c>
      <c r="CT13" s="12">
        <f t="shared" si="1"/>
        <v>242.00000000000006</v>
      </c>
      <c r="CU13" s="31">
        <f t="shared" si="31"/>
        <v>99486.869856000034</v>
      </c>
      <c r="CV13" s="12">
        <v>109.74700000000001</v>
      </c>
      <c r="CW13" s="31">
        <f t="shared" si="32"/>
        <v>45117.295479696011</v>
      </c>
      <c r="CX13" s="12">
        <v>72.309600000000017</v>
      </c>
      <c r="CY13" s="31">
        <f t="shared" si="33"/>
        <v>29726.67671297281</v>
      </c>
      <c r="CZ13" s="12">
        <v>59.943400000000011</v>
      </c>
      <c r="DA13" s="31">
        <f t="shared" si="34"/>
        <v>24642.897663331205</v>
      </c>
      <c r="DB13" s="30">
        <v>411.10276800000003</v>
      </c>
      <c r="DC13" s="12">
        <f t="shared" si="2"/>
        <v>242.00000000000006</v>
      </c>
      <c r="DD13" s="31">
        <f t="shared" si="35"/>
        <v>69949.156200000027</v>
      </c>
      <c r="DE13" s="12">
        <v>128.16320000000002</v>
      </c>
      <c r="DF13" s="31">
        <f t="shared" si="36"/>
        <v>37045.073123520007</v>
      </c>
      <c r="DG13" s="12">
        <v>39.204000000000015</v>
      </c>
      <c r="DH13" s="31">
        <f t="shared" si="37"/>
        <v>11331.763304400005</v>
      </c>
      <c r="DI13" s="12">
        <v>37.122800000000005</v>
      </c>
      <c r="DJ13" s="31">
        <f t="shared" si="38"/>
        <v>10730.200561080002</v>
      </c>
      <c r="DK13" s="12">
        <v>37.510000000000005</v>
      </c>
      <c r="DL13" s="31">
        <f t="shared" si="39"/>
        <v>10842.119211000003</v>
      </c>
      <c r="DM13" s="30">
        <v>289.04610000000002</v>
      </c>
      <c r="DN13" s="31"/>
      <c r="DO13" s="31"/>
    </row>
    <row r="14" spans="1:119" ht="60" x14ac:dyDescent="0.25">
      <c r="A14" s="39">
        <v>10</v>
      </c>
      <c r="B14" s="39" t="s">
        <v>93</v>
      </c>
      <c r="C14" s="9" t="s">
        <v>92</v>
      </c>
      <c r="D14" s="9" t="s">
        <v>91</v>
      </c>
      <c r="E14" s="17" t="s">
        <v>1</v>
      </c>
      <c r="F14" s="31">
        <f t="shared" si="3"/>
        <v>252148.7</v>
      </c>
      <c r="G14" s="12">
        <v>275</v>
      </c>
      <c r="H14" s="12">
        <f t="shared" si="4"/>
        <v>55.000000000000007</v>
      </c>
      <c r="I14" s="31">
        <f t="shared" si="5"/>
        <v>8876.1750000000029</v>
      </c>
      <c r="J14" s="12">
        <v>3.9710000000000005</v>
      </c>
      <c r="K14" s="31">
        <f t="shared" si="6"/>
        <v>640.8598350000002</v>
      </c>
      <c r="L14" s="12">
        <v>11.847000000000001</v>
      </c>
      <c r="M14" s="31">
        <f t="shared" si="7"/>
        <v>1911.9280950000004</v>
      </c>
      <c r="N14" s="12">
        <v>13.123000000000003</v>
      </c>
      <c r="O14" s="31">
        <f t="shared" si="8"/>
        <v>2117.8553550000006</v>
      </c>
      <c r="P14" s="12">
        <v>26.059000000000005</v>
      </c>
      <c r="Q14" s="31">
        <f t="shared" si="9"/>
        <v>4205.531715000001</v>
      </c>
      <c r="R14" s="30">
        <v>161.38500000000002</v>
      </c>
      <c r="S14" s="12">
        <v>80697</v>
      </c>
      <c r="T14" s="31">
        <f t="shared" si="10"/>
        <v>31628834.0832</v>
      </c>
      <c r="U14" s="12">
        <v>5.6166000000000009</v>
      </c>
      <c r="V14" s="31">
        <v>2201.4016569600003</v>
      </c>
      <c r="W14" s="12">
        <v>3.3395999999999999</v>
      </c>
      <c r="X14" s="31">
        <v>1308.9415257600001</v>
      </c>
      <c r="Y14" s="12">
        <v>8.9870000000000001</v>
      </c>
      <c r="Z14" s="31">
        <v>3522.4151072</v>
      </c>
      <c r="AA14" s="12">
        <v>4.0568</v>
      </c>
      <c r="AB14" s="31">
        <v>1590.0449100800001</v>
      </c>
      <c r="AC14" s="30">
        <v>391.94560000000001</v>
      </c>
      <c r="AD14" s="12">
        <v>94935.7</v>
      </c>
      <c r="AE14" s="31">
        <f t="shared" si="11"/>
        <v>9459393.148</v>
      </c>
      <c r="AF14" s="12">
        <v>1.3288</v>
      </c>
      <c r="AG14" s="31">
        <v>132.40163200000001</v>
      </c>
      <c r="AH14" s="12">
        <v>1.6257999999999999</v>
      </c>
      <c r="AI14" s="31">
        <v>161.99471199999999</v>
      </c>
      <c r="AJ14" s="12">
        <v>6.1820000000000004</v>
      </c>
      <c r="AK14" s="31">
        <v>615.97448000000009</v>
      </c>
      <c r="AL14" s="12">
        <v>5.3394000000000004</v>
      </c>
      <c r="AM14" s="31">
        <v>532.01781600000004</v>
      </c>
      <c r="AN14" s="12">
        <v>7.5240000000000009</v>
      </c>
      <c r="AO14" s="31">
        <v>749.69136000000015</v>
      </c>
      <c r="AP14" s="30">
        <v>99.64</v>
      </c>
      <c r="AQ14" s="12">
        <v>32222</v>
      </c>
      <c r="AR14" s="31">
        <f t="shared" si="12"/>
        <v>12496748.481600001</v>
      </c>
      <c r="AS14" s="12">
        <v>9.9770000000000003</v>
      </c>
      <c r="AT14" s="31">
        <v>3869.4078456000002</v>
      </c>
      <c r="AU14" s="12">
        <v>6.5735999999999999</v>
      </c>
      <c r="AV14" s="31">
        <v>2549.4576940800002</v>
      </c>
      <c r="AW14" s="12">
        <v>5.4493999999999998</v>
      </c>
      <c r="AX14" s="31">
        <v>2113.4560603200002</v>
      </c>
      <c r="AY14" s="30">
        <v>387.83280000000002</v>
      </c>
      <c r="AZ14" s="12">
        <v>44239</v>
      </c>
      <c r="BA14" s="31">
        <f t="shared" si="13"/>
        <v>7139511.0150000006</v>
      </c>
      <c r="BB14" s="12">
        <v>11.651199999999999</v>
      </c>
      <c r="BC14" s="31">
        <v>1880.3289120000002</v>
      </c>
      <c r="BD14" s="12">
        <v>3.5640000000000001</v>
      </c>
      <c r="BE14" s="31">
        <v>575.17614000000003</v>
      </c>
      <c r="BF14" s="12">
        <v>3.3748</v>
      </c>
      <c r="BG14" s="31">
        <v>544.64209800000003</v>
      </c>
      <c r="BH14" s="12">
        <v>3.41</v>
      </c>
      <c r="BI14" s="31">
        <v>550.32285000000013</v>
      </c>
      <c r="BJ14" s="30">
        <v>161.38500000000002</v>
      </c>
      <c r="BK14" s="12">
        <f t="shared" si="0"/>
        <v>60.500000000000014</v>
      </c>
      <c r="BL14" s="31">
        <f t="shared" si="14"/>
        <v>10349.620050000003</v>
      </c>
      <c r="BM14" s="12">
        <v>4.368100000000001</v>
      </c>
      <c r="BN14" s="31">
        <f t="shared" si="15"/>
        <v>747.24256761000026</v>
      </c>
      <c r="BO14" s="12">
        <v>13.031700000000003</v>
      </c>
      <c r="BP14" s="31">
        <f t="shared" si="16"/>
        <v>2229.3081587700008</v>
      </c>
      <c r="BQ14" s="12">
        <v>14.435300000000005</v>
      </c>
      <c r="BR14" s="31">
        <f t="shared" si="17"/>
        <v>2469.4193439300011</v>
      </c>
      <c r="BS14" s="12">
        <v>28.664900000000006</v>
      </c>
      <c r="BT14" s="31">
        <f t="shared" si="18"/>
        <v>4903.6499796900016</v>
      </c>
      <c r="BU14" s="30">
        <v>171.06810000000002</v>
      </c>
      <c r="BV14" s="12">
        <v>80697</v>
      </c>
      <c r="BW14" s="31">
        <f t="shared" si="19"/>
        <v>33526564.128192004</v>
      </c>
      <c r="BX14" s="12">
        <v>6.1782600000000016</v>
      </c>
      <c r="BY14" s="31">
        <f t="shared" si="20"/>
        <v>2566.8343320153608</v>
      </c>
      <c r="BZ14" s="12">
        <v>3.6735600000000002</v>
      </c>
      <c r="CA14" s="31">
        <f t="shared" si="21"/>
        <v>1526.2258190361601</v>
      </c>
      <c r="CB14" s="12">
        <v>9.8857000000000017</v>
      </c>
      <c r="CC14" s="31">
        <f t="shared" si="22"/>
        <v>4107.1360149952015</v>
      </c>
      <c r="CD14" s="12">
        <v>4.4624800000000002</v>
      </c>
      <c r="CE14" s="31">
        <f t="shared" si="23"/>
        <v>1853.9923651532804</v>
      </c>
      <c r="CF14" s="30">
        <v>415.46233600000005</v>
      </c>
      <c r="CG14" s="12">
        <f t="shared" si="24"/>
        <v>24.200000000000003</v>
      </c>
      <c r="CH14" s="31">
        <f t="shared" si="25"/>
        <v>2555.9652800000003</v>
      </c>
      <c r="CI14" s="12">
        <v>1.4616800000000001</v>
      </c>
      <c r="CJ14" s="31">
        <f t="shared" si="26"/>
        <v>154.38030291200002</v>
      </c>
      <c r="CK14" s="12">
        <v>1.7883800000000001</v>
      </c>
      <c r="CL14" s="31">
        <f t="shared" si="27"/>
        <v>188.88583419200003</v>
      </c>
      <c r="CM14" s="12">
        <v>6.8002000000000011</v>
      </c>
      <c r="CN14" s="31">
        <f t="shared" si="28"/>
        <v>718.22624368000015</v>
      </c>
      <c r="CO14" s="12">
        <v>5.8733400000000007</v>
      </c>
      <c r="CP14" s="31">
        <f t="shared" si="29"/>
        <v>620.33277345600015</v>
      </c>
      <c r="CQ14" s="12">
        <v>8.2764000000000024</v>
      </c>
      <c r="CR14" s="31">
        <f t="shared" si="30"/>
        <v>874.14012576000027</v>
      </c>
      <c r="CS14" s="30">
        <v>105.61840000000001</v>
      </c>
      <c r="CT14" s="12">
        <f t="shared" si="1"/>
        <v>24.200000000000003</v>
      </c>
      <c r="CU14" s="31">
        <f t="shared" si="31"/>
        <v>9948.6869856000012</v>
      </c>
      <c r="CV14" s="12">
        <v>10.9747</v>
      </c>
      <c r="CW14" s="31">
        <f t="shared" si="32"/>
        <v>4511.7295479696004</v>
      </c>
      <c r="CX14" s="12">
        <v>7.2309600000000005</v>
      </c>
      <c r="CY14" s="31">
        <f t="shared" si="33"/>
        <v>2972.6676712972803</v>
      </c>
      <c r="CZ14" s="12">
        <v>5.9943400000000002</v>
      </c>
      <c r="DA14" s="31">
        <f t="shared" si="34"/>
        <v>2464.28976633312</v>
      </c>
      <c r="DB14" s="30">
        <v>411.10276800000003</v>
      </c>
      <c r="DC14" s="12">
        <f t="shared" si="2"/>
        <v>24.200000000000003</v>
      </c>
      <c r="DD14" s="31">
        <f t="shared" si="35"/>
        <v>4139.8480200000013</v>
      </c>
      <c r="DE14" s="12">
        <v>12.816320000000001</v>
      </c>
      <c r="DF14" s="31">
        <f t="shared" si="36"/>
        <v>2192.4635113920003</v>
      </c>
      <c r="DG14" s="12">
        <v>3.9204000000000003</v>
      </c>
      <c r="DH14" s="31">
        <f t="shared" si="37"/>
        <v>670.65537924000012</v>
      </c>
      <c r="DI14" s="12">
        <v>3.7122800000000002</v>
      </c>
      <c r="DJ14" s="31">
        <f t="shared" si="38"/>
        <v>635.05268626800012</v>
      </c>
      <c r="DK14" s="12">
        <v>3.7510000000000003</v>
      </c>
      <c r="DL14" s="31">
        <f t="shared" si="39"/>
        <v>641.67644310000014</v>
      </c>
      <c r="DM14" s="30">
        <v>171.06810000000002</v>
      </c>
      <c r="DN14" s="31"/>
      <c r="DO14" s="31"/>
    </row>
    <row r="15" spans="1:119" ht="60" x14ac:dyDescent="0.25">
      <c r="A15" s="39">
        <v>11</v>
      </c>
      <c r="B15" s="39" t="s">
        <v>13</v>
      </c>
      <c r="C15" s="9" t="s">
        <v>90</v>
      </c>
      <c r="D15" s="9" t="s">
        <v>89</v>
      </c>
      <c r="E15" s="17" t="s">
        <v>1</v>
      </c>
      <c r="F15" s="31">
        <f t="shared" si="3"/>
        <v>44703</v>
      </c>
      <c r="G15" s="12">
        <f>14705.9+10000</f>
        <v>24705.9</v>
      </c>
      <c r="H15" s="12">
        <f t="shared" si="4"/>
        <v>24057</v>
      </c>
      <c r="I15" s="31">
        <f t="shared" si="5"/>
        <v>16092040.041000001</v>
      </c>
      <c r="J15" s="8">
        <v>3338</v>
      </c>
      <c r="K15" s="31">
        <f t="shared" si="6"/>
        <v>2232831.594</v>
      </c>
      <c r="L15" s="8">
        <v>10169</v>
      </c>
      <c r="M15" s="31">
        <f t="shared" si="7"/>
        <v>6802176.2970000003</v>
      </c>
      <c r="N15" s="8">
        <v>8888</v>
      </c>
      <c r="O15" s="31">
        <f t="shared" si="8"/>
        <v>5945298.7439999999</v>
      </c>
      <c r="P15" s="8">
        <v>1662</v>
      </c>
      <c r="Q15" s="31">
        <f t="shared" si="9"/>
        <v>1111733.406</v>
      </c>
      <c r="R15" s="30">
        <v>668.91300000000001</v>
      </c>
      <c r="S15" s="12">
        <v>7181</v>
      </c>
      <c r="T15" s="31">
        <f t="shared" si="10"/>
        <v>7005346.9952000007</v>
      </c>
      <c r="U15" s="8">
        <v>2697</v>
      </c>
      <c r="V15" s="31">
        <v>2631029.2224000003</v>
      </c>
      <c r="W15" s="8">
        <v>1126</v>
      </c>
      <c r="X15" s="31">
        <v>1098457.1392000001</v>
      </c>
      <c r="Y15" s="55">
        <v>2427</v>
      </c>
      <c r="Z15" s="31">
        <v>2367633.6384000001</v>
      </c>
      <c r="AA15" s="8">
        <v>931</v>
      </c>
      <c r="AB15" s="31">
        <v>908226.9952</v>
      </c>
      <c r="AC15" s="30">
        <v>975.53920000000005</v>
      </c>
      <c r="AD15" s="12">
        <v>5053</v>
      </c>
      <c r="AE15" s="31">
        <f t="shared" si="11"/>
        <v>3267269.8000000003</v>
      </c>
      <c r="AF15" s="8">
        <v>1115</v>
      </c>
      <c r="AG15" s="31">
        <v>720959</v>
      </c>
      <c r="AH15" s="8">
        <v>1000</v>
      </c>
      <c r="AI15" s="31">
        <v>646600</v>
      </c>
      <c r="AJ15" s="56">
        <v>1171</v>
      </c>
      <c r="AK15" s="31">
        <v>757168.6</v>
      </c>
      <c r="AL15" s="8">
        <v>1171</v>
      </c>
      <c r="AM15" s="31">
        <v>757168.6</v>
      </c>
      <c r="AN15" s="8">
        <v>596</v>
      </c>
      <c r="AO15" s="31">
        <v>385373.60000000003</v>
      </c>
      <c r="AP15" s="30">
        <v>646.6</v>
      </c>
      <c r="AQ15" s="12">
        <v>5938</v>
      </c>
      <c r="AR15" s="31">
        <f t="shared" si="12"/>
        <v>5499123.6075999998</v>
      </c>
      <c r="AS15" s="8">
        <v>1766</v>
      </c>
      <c r="AT15" s="31">
        <v>1635475.2932</v>
      </c>
      <c r="AU15" s="8">
        <v>1450</v>
      </c>
      <c r="AV15" s="31">
        <v>1342830.79</v>
      </c>
      <c r="AW15" s="8">
        <v>2722</v>
      </c>
      <c r="AX15" s="31">
        <v>2520817.5244</v>
      </c>
      <c r="AY15" s="30">
        <v>926.09019999999998</v>
      </c>
      <c r="AZ15" s="12">
        <v>2474</v>
      </c>
      <c r="BA15" s="31">
        <f t="shared" si="13"/>
        <v>2478205.8000000003</v>
      </c>
      <c r="BB15" s="8">
        <v>1109</v>
      </c>
      <c r="BC15" s="31">
        <v>1110885.3</v>
      </c>
      <c r="BD15" s="8">
        <v>327</v>
      </c>
      <c r="BE15" s="31">
        <v>327555.90000000002</v>
      </c>
      <c r="BF15" s="8">
        <v>544</v>
      </c>
      <c r="BG15" s="31">
        <v>544924.80000000005</v>
      </c>
      <c r="BH15" s="8">
        <v>494</v>
      </c>
      <c r="BI15" s="31">
        <v>494839.80000000005</v>
      </c>
      <c r="BJ15" s="30">
        <v>1001.7</v>
      </c>
      <c r="BK15" s="12">
        <f t="shared" si="0"/>
        <v>26462.7</v>
      </c>
      <c r="BL15" s="31">
        <f t="shared" si="14"/>
        <v>18763318.687806003</v>
      </c>
      <c r="BM15" s="8">
        <v>3671.8</v>
      </c>
      <c r="BN15" s="31">
        <f t="shared" si="15"/>
        <v>2603481.6386040007</v>
      </c>
      <c r="BO15" s="8">
        <v>11185.900000000001</v>
      </c>
      <c r="BP15" s="31">
        <f t="shared" si="16"/>
        <v>7931337.5623020018</v>
      </c>
      <c r="BQ15" s="8">
        <v>9776.8000000000011</v>
      </c>
      <c r="BR15" s="31">
        <f t="shared" si="17"/>
        <v>6932218.3355040019</v>
      </c>
      <c r="BS15" s="8">
        <v>1828.2</v>
      </c>
      <c r="BT15" s="31">
        <f t="shared" si="18"/>
        <v>1296281.1513960003</v>
      </c>
      <c r="BU15" s="30">
        <v>709.0477800000001</v>
      </c>
      <c r="BV15" s="12">
        <v>7181</v>
      </c>
      <c r="BW15" s="31">
        <f t="shared" si="19"/>
        <v>7425667.8149120007</v>
      </c>
      <c r="BX15" s="8">
        <v>2966.7000000000003</v>
      </c>
      <c r="BY15" s="31">
        <f t="shared" si="20"/>
        <v>3067780.0733184004</v>
      </c>
      <c r="BZ15" s="8">
        <v>1238.6000000000001</v>
      </c>
      <c r="CA15" s="31">
        <f t="shared" si="21"/>
        <v>1280801.0243072002</v>
      </c>
      <c r="CB15" s="55">
        <v>2669.7000000000003</v>
      </c>
      <c r="CC15" s="31">
        <f t="shared" si="22"/>
        <v>2760660.8223744007</v>
      </c>
      <c r="CD15" s="8">
        <v>1024.1000000000001</v>
      </c>
      <c r="CE15" s="31">
        <f t="shared" si="23"/>
        <v>1058992.6764032003</v>
      </c>
      <c r="CF15" s="30">
        <v>1034.0715520000001</v>
      </c>
      <c r="CG15" s="12">
        <f t="shared" si="24"/>
        <v>5558.3000000000011</v>
      </c>
      <c r="CH15" s="31">
        <f t="shared" si="25"/>
        <v>3809636.5868000011</v>
      </c>
      <c r="CI15" s="8">
        <v>1226.5</v>
      </c>
      <c r="CJ15" s="31">
        <f t="shared" si="26"/>
        <v>840638.19400000013</v>
      </c>
      <c r="CK15" s="8">
        <v>1100</v>
      </c>
      <c r="CL15" s="31">
        <f t="shared" si="27"/>
        <v>753935.60000000009</v>
      </c>
      <c r="CM15" s="56">
        <v>1288.1000000000001</v>
      </c>
      <c r="CN15" s="31">
        <f t="shared" si="28"/>
        <v>882858.5876000002</v>
      </c>
      <c r="CO15" s="8">
        <v>1288.1000000000001</v>
      </c>
      <c r="CP15" s="31">
        <f t="shared" si="29"/>
        <v>882858.5876000002</v>
      </c>
      <c r="CQ15" s="8">
        <v>655.6</v>
      </c>
      <c r="CR15" s="31">
        <f t="shared" si="30"/>
        <v>449345.61760000006</v>
      </c>
      <c r="CS15" s="30">
        <v>685.39600000000007</v>
      </c>
      <c r="CT15" s="12">
        <f t="shared" si="1"/>
        <v>6531.8000000000011</v>
      </c>
      <c r="CU15" s="31">
        <f t="shared" si="31"/>
        <v>6411978.1264616009</v>
      </c>
      <c r="CV15" s="8">
        <v>1942.6000000000001</v>
      </c>
      <c r="CW15" s="31">
        <f t="shared" si="32"/>
        <v>1906964.1918712002</v>
      </c>
      <c r="CX15" s="8">
        <v>1595.0000000000002</v>
      </c>
      <c r="CY15" s="31">
        <f t="shared" si="33"/>
        <v>1565740.7011400003</v>
      </c>
      <c r="CZ15" s="8">
        <v>2994.2000000000003</v>
      </c>
      <c r="DA15" s="31">
        <f t="shared" si="34"/>
        <v>2939273.2334504002</v>
      </c>
      <c r="DB15" s="30">
        <v>981.65561200000002</v>
      </c>
      <c r="DC15" s="12">
        <f t="shared" si="2"/>
        <v>2721.4</v>
      </c>
      <c r="DD15" s="31">
        <f t="shared" si="35"/>
        <v>2889587.9628000003</v>
      </c>
      <c r="DE15" s="8">
        <v>1219.9000000000001</v>
      </c>
      <c r="DF15" s="31">
        <f t="shared" si="36"/>
        <v>1295292.2598000003</v>
      </c>
      <c r="DG15" s="8">
        <v>359.70000000000005</v>
      </c>
      <c r="DH15" s="31">
        <f t="shared" si="37"/>
        <v>381930.17940000008</v>
      </c>
      <c r="DI15" s="8">
        <v>598.40000000000009</v>
      </c>
      <c r="DJ15" s="31">
        <f t="shared" si="38"/>
        <v>635382.31680000015</v>
      </c>
      <c r="DK15" s="8">
        <v>543.40000000000009</v>
      </c>
      <c r="DL15" s="31">
        <f t="shared" si="39"/>
        <v>576983.20680000016</v>
      </c>
      <c r="DM15" s="30">
        <v>1061.8020000000001</v>
      </c>
      <c r="DN15" s="31"/>
      <c r="DO15" s="31"/>
    </row>
    <row r="16" spans="1:119" ht="60" x14ac:dyDescent="0.25">
      <c r="A16" s="39">
        <v>12</v>
      </c>
      <c r="B16" s="39" t="s">
        <v>13</v>
      </c>
      <c r="C16" s="9" t="s">
        <v>88</v>
      </c>
      <c r="D16" s="9" t="s">
        <v>87</v>
      </c>
      <c r="E16" s="17" t="s">
        <v>1</v>
      </c>
      <c r="F16" s="31">
        <f t="shared" si="3"/>
        <v>35552</v>
      </c>
      <c r="G16" s="12">
        <f>7030.1+10000</f>
        <v>17030.099999999999</v>
      </c>
      <c r="H16" s="12">
        <f t="shared" si="4"/>
        <v>19416</v>
      </c>
      <c r="I16" s="31">
        <f t="shared" si="5"/>
        <v>4862251.8</v>
      </c>
      <c r="J16" s="57">
        <v>3034</v>
      </c>
      <c r="K16" s="31">
        <f t="shared" si="6"/>
        <v>759789.45000000007</v>
      </c>
      <c r="L16" s="58">
        <v>7933</v>
      </c>
      <c r="M16" s="31">
        <f t="shared" si="7"/>
        <v>1986621.5250000001</v>
      </c>
      <c r="N16" s="58">
        <v>7261</v>
      </c>
      <c r="O16" s="31">
        <f t="shared" si="8"/>
        <v>1818335.925</v>
      </c>
      <c r="P16" s="8">
        <v>1188</v>
      </c>
      <c r="Q16" s="31">
        <f t="shared" si="9"/>
        <v>297504.90000000002</v>
      </c>
      <c r="R16" s="30">
        <v>250.42500000000001</v>
      </c>
      <c r="S16" s="12">
        <v>5848</v>
      </c>
      <c r="T16" s="31">
        <f t="shared" si="10"/>
        <v>637864.75200000009</v>
      </c>
      <c r="U16" s="8">
        <v>2200</v>
      </c>
      <c r="V16" s="31">
        <v>239962.80000000002</v>
      </c>
      <c r="W16" s="8">
        <v>787</v>
      </c>
      <c r="X16" s="31">
        <v>85841.238000000012</v>
      </c>
      <c r="Y16" s="58">
        <v>2078</v>
      </c>
      <c r="Z16" s="31">
        <v>226655.77200000003</v>
      </c>
      <c r="AA16" s="8">
        <v>783</v>
      </c>
      <c r="AB16" s="31">
        <v>85404.94200000001</v>
      </c>
      <c r="AC16" s="30">
        <v>109.07400000000001</v>
      </c>
      <c r="AD16" s="12">
        <v>3992</v>
      </c>
      <c r="AE16" s="31">
        <f t="shared" si="11"/>
        <v>833609.44000000006</v>
      </c>
      <c r="AF16" s="8">
        <v>920</v>
      </c>
      <c r="AG16" s="31">
        <v>192114.40000000002</v>
      </c>
      <c r="AH16" s="8">
        <v>827</v>
      </c>
      <c r="AI16" s="31">
        <v>172694.14</v>
      </c>
      <c r="AJ16" s="58">
        <v>868</v>
      </c>
      <c r="AK16" s="31">
        <v>181255.76</v>
      </c>
      <c r="AL16" s="58">
        <v>868</v>
      </c>
      <c r="AM16" s="31">
        <v>181255.76</v>
      </c>
      <c r="AN16" s="8">
        <v>509</v>
      </c>
      <c r="AO16" s="31">
        <v>106289.38</v>
      </c>
      <c r="AP16" s="30">
        <v>208.82000000000002</v>
      </c>
      <c r="AQ16" s="12">
        <v>4873</v>
      </c>
      <c r="AR16" s="31">
        <f t="shared" si="12"/>
        <v>526455.52960000001</v>
      </c>
      <c r="AS16" s="8">
        <v>1439</v>
      </c>
      <c r="AT16" s="31">
        <v>155462.65280000001</v>
      </c>
      <c r="AU16" s="8">
        <v>1189</v>
      </c>
      <c r="AV16" s="31">
        <v>128453.85280000001</v>
      </c>
      <c r="AW16" s="8">
        <v>2245</v>
      </c>
      <c r="AX16" s="31">
        <v>242539.024</v>
      </c>
      <c r="AY16" s="30">
        <v>108.0352</v>
      </c>
      <c r="AZ16" s="12">
        <v>1423</v>
      </c>
      <c r="BA16" s="31">
        <f t="shared" si="13"/>
        <v>316759.80000000005</v>
      </c>
      <c r="BB16" s="8">
        <v>650</v>
      </c>
      <c r="BC16" s="31">
        <v>144690.00000000003</v>
      </c>
      <c r="BD16" s="8">
        <v>124</v>
      </c>
      <c r="BE16" s="31">
        <v>27602.400000000001</v>
      </c>
      <c r="BF16" s="8">
        <v>379</v>
      </c>
      <c r="BG16" s="31">
        <v>84365.400000000009</v>
      </c>
      <c r="BH16" s="8">
        <v>270</v>
      </c>
      <c r="BI16" s="31">
        <v>60102.000000000007</v>
      </c>
      <c r="BJ16" s="30">
        <v>222.60000000000002</v>
      </c>
      <c r="BK16" s="12">
        <f t="shared" si="0"/>
        <v>21357.600000000002</v>
      </c>
      <c r="BL16" s="31">
        <f t="shared" si="14"/>
        <v>5669385.5988000017</v>
      </c>
      <c r="BM16" s="57">
        <v>3337.4</v>
      </c>
      <c r="BN16" s="31">
        <f t="shared" si="15"/>
        <v>885914.49870000011</v>
      </c>
      <c r="BO16" s="58">
        <v>8726.3000000000011</v>
      </c>
      <c r="BP16" s="31">
        <f t="shared" si="16"/>
        <v>2316400.6981500005</v>
      </c>
      <c r="BQ16" s="58">
        <v>7987.1</v>
      </c>
      <c r="BR16" s="31">
        <f t="shared" si="17"/>
        <v>2120179.6885500005</v>
      </c>
      <c r="BS16" s="8">
        <v>1306.8000000000002</v>
      </c>
      <c r="BT16" s="31">
        <f t="shared" si="18"/>
        <v>346890.71340000007</v>
      </c>
      <c r="BU16" s="30">
        <v>265.45050000000003</v>
      </c>
      <c r="BV16" s="12">
        <v>5848</v>
      </c>
      <c r="BW16" s="31">
        <f t="shared" si="19"/>
        <v>676136.63712000009</v>
      </c>
      <c r="BX16" s="8">
        <v>2420</v>
      </c>
      <c r="BY16" s="31">
        <f t="shared" si="20"/>
        <v>279796.62480000005</v>
      </c>
      <c r="BZ16" s="8">
        <v>865.7</v>
      </c>
      <c r="CA16" s="31">
        <f t="shared" si="21"/>
        <v>100090.88350800003</v>
      </c>
      <c r="CB16" s="58">
        <v>2285.8000000000002</v>
      </c>
      <c r="CC16" s="31">
        <f t="shared" si="22"/>
        <v>264280.63015200006</v>
      </c>
      <c r="CD16" s="8">
        <v>861.30000000000007</v>
      </c>
      <c r="CE16" s="31">
        <f t="shared" si="23"/>
        <v>99582.162372000021</v>
      </c>
      <c r="CF16" s="30">
        <v>115.61844000000002</v>
      </c>
      <c r="CG16" s="12">
        <f t="shared" si="24"/>
        <v>4391.2000000000007</v>
      </c>
      <c r="CH16" s="31">
        <f t="shared" si="25"/>
        <v>971988.60704000026</v>
      </c>
      <c r="CI16" s="8">
        <v>1012.0000000000001</v>
      </c>
      <c r="CJ16" s="31">
        <f t="shared" si="26"/>
        <v>224005.39040000006</v>
      </c>
      <c r="CK16" s="8">
        <v>909.7</v>
      </c>
      <c r="CL16" s="31">
        <f t="shared" si="27"/>
        <v>201361.36724000002</v>
      </c>
      <c r="CM16" s="58">
        <v>954.80000000000007</v>
      </c>
      <c r="CN16" s="31">
        <f t="shared" si="28"/>
        <v>211344.21616000004</v>
      </c>
      <c r="CO16" s="58">
        <v>954.80000000000007</v>
      </c>
      <c r="CP16" s="31">
        <f t="shared" si="29"/>
        <v>211344.21616000004</v>
      </c>
      <c r="CQ16" s="8">
        <v>559.90000000000009</v>
      </c>
      <c r="CR16" s="31">
        <f t="shared" si="30"/>
        <v>123933.41708000003</v>
      </c>
      <c r="CS16" s="30">
        <v>221.34920000000002</v>
      </c>
      <c r="CT16" s="12">
        <f t="shared" si="1"/>
        <v>5360.3</v>
      </c>
      <c r="CU16" s="31">
        <f t="shared" si="31"/>
        <v>613847.14751360007</v>
      </c>
      <c r="CV16" s="8">
        <v>1582.9</v>
      </c>
      <c r="CW16" s="31">
        <f t="shared" si="32"/>
        <v>181269.45316480001</v>
      </c>
      <c r="CX16" s="8">
        <v>1307.9000000000001</v>
      </c>
      <c r="CY16" s="31">
        <f t="shared" si="33"/>
        <v>149777.19236480002</v>
      </c>
      <c r="CZ16" s="8">
        <v>2469.5</v>
      </c>
      <c r="DA16" s="31">
        <f t="shared" si="34"/>
        <v>282800.50198400003</v>
      </c>
      <c r="DB16" s="30">
        <v>114.517312</v>
      </c>
      <c r="DC16" s="12">
        <f t="shared" si="2"/>
        <v>1565.3000000000002</v>
      </c>
      <c r="DD16" s="31">
        <f t="shared" si="35"/>
        <v>369341.92680000013</v>
      </c>
      <c r="DE16" s="8">
        <v>715.00000000000011</v>
      </c>
      <c r="DF16" s="31">
        <f t="shared" si="36"/>
        <v>168708.54000000007</v>
      </c>
      <c r="DG16" s="8">
        <v>136.4</v>
      </c>
      <c r="DH16" s="31">
        <f t="shared" si="37"/>
        <v>32184.398400000009</v>
      </c>
      <c r="DI16" s="8">
        <v>416.90000000000003</v>
      </c>
      <c r="DJ16" s="31">
        <f t="shared" si="38"/>
        <v>98370.05640000003</v>
      </c>
      <c r="DK16" s="8">
        <v>297</v>
      </c>
      <c r="DL16" s="31">
        <f t="shared" si="39"/>
        <v>70078.932000000015</v>
      </c>
      <c r="DM16" s="30">
        <v>235.95600000000005</v>
      </c>
      <c r="DN16" s="31"/>
      <c r="DO16" s="31"/>
    </row>
    <row r="17" spans="1:119" ht="60" x14ac:dyDescent="0.25">
      <c r="A17" s="39">
        <v>13</v>
      </c>
      <c r="B17" s="13" t="s">
        <v>13</v>
      </c>
      <c r="C17" s="14" t="s">
        <v>86</v>
      </c>
      <c r="D17" s="14" t="s">
        <v>85</v>
      </c>
      <c r="E17" s="13" t="s">
        <v>1</v>
      </c>
      <c r="F17" s="31">
        <f t="shared" si="3"/>
        <v>7885.2000000000007</v>
      </c>
      <c r="G17" s="12">
        <v>1675.7620000000002</v>
      </c>
      <c r="H17" s="12">
        <f t="shared" si="4"/>
        <v>3883.2000000000003</v>
      </c>
      <c r="I17" s="31">
        <f t="shared" si="5"/>
        <v>3652091.3520000004</v>
      </c>
      <c r="J17" s="8">
        <v>606.80000000000007</v>
      </c>
      <c r="K17" s="31">
        <f t="shared" si="6"/>
        <v>570686.29800000007</v>
      </c>
      <c r="L17" s="8">
        <v>1586.6000000000001</v>
      </c>
      <c r="M17" s="31">
        <f t="shared" si="7"/>
        <v>1492173.5010000002</v>
      </c>
      <c r="N17" s="8">
        <v>1452.2</v>
      </c>
      <c r="O17" s="31">
        <f t="shared" si="8"/>
        <v>1365772.317</v>
      </c>
      <c r="P17" s="8">
        <v>237.60000000000002</v>
      </c>
      <c r="Q17" s="31">
        <f t="shared" si="9"/>
        <v>223459.23600000003</v>
      </c>
      <c r="R17" s="30">
        <v>940.48500000000001</v>
      </c>
      <c r="S17" s="12">
        <v>1944</v>
      </c>
      <c r="T17" s="31">
        <f t="shared" si="10"/>
        <v>1356004.152</v>
      </c>
      <c r="U17" s="8">
        <v>440</v>
      </c>
      <c r="V17" s="31">
        <v>306914.52</v>
      </c>
      <c r="W17" s="8">
        <v>157.4</v>
      </c>
      <c r="X17" s="31">
        <v>109791.69420000001</v>
      </c>
      <c r="Y17" s="8">
        <v>415.6</v>
      </c>
      <c r="Z17" s="31">
        <v>289894.71480000002</v>
      </c>
      <c r="AA17" s="8">
        <v>931</v>
      </c>
      <c r="AB17" s="31">
        <v>649403.223</v>
      </c>
      <c r="AC17" s="30">
        <v>697.53300000000002</v>
      </c>
      <c r="AD17" s="12">
        <v>798.40000000000009</v>
      </c>
      <c r="AE17" s="31">
        <f t="shared" si="11"/>
        <v>552636.5120000001</v>
      </c>
      <c r="AF17" s="8">
        <v>184</v>
      </c>
      <c r="AG17" s="31">
        <v>127361.12000000001</v>
      </c>
      <c r="AH17" s="8">
        <v>165.4</v>
      </c>
      <c r="AI17" s="31">
        <v>114486.57200000001</v>
      </c>
      <c r="AJ17" s="8">
        <v>173.60000000000002</v>
      </c>
      <c r="AK17" s="31">
        <v>120162.44800000003</v>
      </c>
      <c r="AL17" s="8">
        <v>173.60000000000002</v>
      </c>
      <c r="AM17" s="31">
        <v>120162.44800000003</v>
      </c>
      <c r="AN17" s="8">
        <v>101.80000000000001</v>
      </c>
      <c r="AO17" s="31">
        <v>70463.924000000014</v>
      </c>
      <c r="AP17" s="30">
        <v>692.18000000000006</v>
      </c>
      <c r="AQ17" s="12">
        <v>974.6</v>
      </c>
      <c r="AR17" s="31">
        <f t="shared" si="12"/>
        <v>740674.16896000004</v>
      </c>
      <c r="AS17" s="8">
        <v>287.8</v>
      </c>
      <c r="AT17" s="31">
        <v>218721.55328000002</v>
      </c>
      <c r="AU17" s="8">
        <v>237.8</v>
      </c>
      <c r="AV17" s="31">
        <v>180722.67328000002</v>
      </c>
      <c r="AW17" s="8">
        <v>449</v>
      </c>
      <c r="AX17" s="31">
        <v>341229.9424</v>
      </c>
      <c r="AY17" s="30">
        <v>759.97760000000005</v>
      </c>
      <c r="AZ17" s="12">
        <v>285</v>
      </c>
      <c r="BA17" s="31">
        <f t="shared" si="13"/>
        <v>301344.75000000006</v>
      </c>
      <c r="BB17" s="8">
        <v>130</v>
      </c>
      <c r="BC17" s="31">
        <v>137455.50000000003</v>
      </c>
      <c r="BD17" s="8">
        <v>25</v>
      </c>
      <c r="BE17" s="31">
        <v>26433.750000000004</v>
      </c>
      <c r="BF17" s="8">
        <v>76</v>
      </c>
      <c r="BG17" s="31">
        <v>80358.600000000006</v>
      </c>
      <c r="BH17" s="8">
        <v>54</v>
      </c>
      <c r="BI17" s="31">
        <v>57096.900000000009</v>
      </c>
      <c r="BJ17" s="30">
        <v>1057.3500000000001</v>
      </c>
      <c r="BK17" s="12">
        <f t="shared" si="0"/>
        <v>4271.5200000000004</v>
      </c>
      <c r="BL17" s="31">
        <f t="shared" si="14"/>
        <v>4258338.5164320003</v>
      </c>
      <c r="BM17" s="8">
        <v>667.48000000000013</v>
      </c>
      <c r="BN17" s="31">
        <f t="shared" si="15"/>
        <v>665420.22346800019</v>
      </c>
      <c r="BO17" s="8">
        <v>1745.2600000000002</v>
      </c>
      <c r="BP17" s="31">
        <f t="shared" si="16"/>
        <v>1739874.3021660002</v>
      </c>
      <c r="BQ17" s="8">
        <v>1597.42</v>
      </c>
      <c r="BR17" s="31">
        <f t="shared" si="17"/>
        <v>1592490.5216220003</v>
      </c>
      <c r="BS17" s="8">
        <v>261.36000000000007</v>
      </c>
      <c r="BT17" s="31">
        <f t="shared" si="18"/>
        <v>260553.4691760001</v>
      </c>
      <c r="BU17" s="30">
        <v>996.91410000000008</v>
      </c>
      <c r="BV17" s="12">
        <v>1944</v>
      </c>
      <c r="BW17" s="31">
        <f t="shared" si="19"/>
        <v>1437364.4011200001</v>
      </c>
      <c r="BX17" s="8">
        <v>484.00000000000006</v>
      </c>
      <c r="BY17" s="31">
        <f t="shared" si="20"/>
        <v>357862.33032000007</v>
      </c>
      <c r="BZ17" s="8">
        <v>173.14000000000001</v>
      </c>
      <c r="CA17" s="31">
        <f t="shared" si="21"/>
        <v>128017.11543720002</v>
      </c>
      <c r="CB17" s="8">
        <v>457.16000000000008</v>
      </c>
      <c r="CC17" s="31">
        <f t="shared" si="22"/>
        <v>338017.23745680007</v>
      </c>
      <c r="CD17" s="8">
        <v>1024.1000000000001</v>
      </c>
      <c r="CE17" s="31">
        <f t="shared" si="23"/>
        <v>757204.15801800019</v>
      </c>
      <c r="CF17" s="30">
        <v>739.38498000000004</v>
      </c>
      <c r="CG17" s="12">
        <f t="shared" si="24"/>
        <v>878.24000000000012</v>
      </c>
      <c r="CH17" s="31">
        <f t="shared" si="25"/>
        <v>644374.17299200012</v>
      </c>
      <c r="CI17" s="8">
        <v>202.4</v>
      </c>
      <c r="CJ17" s="31">
        <f t="shared" si="26"/>
        <v>148503.06592000002</v>
      </c>
      <c r="CK17" s="8">
        <v>181.94000000000003</v>
      </c>
      <c r="CL17" s="31">
        <f t="shared" si="27"/>
        <v>133491.34295200004</v>
      </c>
      <c r="CM17" s="8">
        <v>190.96000000000004</v>
      </c>
      <c r="CN17" s="31">
        <f t="shared" si="28"/>
        <v>140109.41436800003</v>
      </c>
      <c r="CO17" s="8">
        <v>190.96000000000004</v>
      </c>
      <c r="CP17" s="31">
        <f t="shared" si="29"/>
        <v>140109.41436800003</v>
      </c>
      <c r="CQ17" s="8">
        <v>111.98000000000002</v>
      </c>
      <c r="CR17" s="31">
        <f t="shared" si="30"/>
        <v>82160.935384000026</v>
      </c>
      <c r="CS17" s="30">
        <v>733.71080000000006</v>
      </c>
      <c r="CT17" s="12">
        <f t="shared" si="1"/>
        <v>1072.0600000000002</v>
      </c>
      <c r="CU17" s="31">
        <f t="shared" si="31"/>
        <v>863626.08100736025</v>
      </c>
      <c r="CV17" s="8">
        <v>316.58000000000004</v>
      </c>
      <c r="CW17" s="31">
        <f t="shared" si="32"/>
        <v>255029.33112448006</v>
      </c>
      <c r="CX17" s="8">
        <v>261.58000000000004</v>
      </c>
      <c r="CY17" s="31">
        <f t="shared" si="33"/>
        <v>210722.63704448004</v>
      </c>
      <c r="CZ17" s="8">
        <v>493.90000000000003</v>
      </c>
      <c r="DA17" s="31">
        <f t="shared" si="34"/>
        <v>397874.11283840006</v>
      </c>
      <c r="DB17" s="30">
        <v>805.57625600000006</v>
      </c>
      <c r="DC17" s="12">
        <f t="shared" si="2"/>
        <v>313.5</v>
      </c>
      <c r="DD17" s="31">
        <f t="shared" si="35"/>
        <v>351367.97850000003</v>
      </c>
      <c r="DE17" s="8">
        <v>143</v>
      </c>
      <c r="DF17" s="31">
        <f t="shared" si="36"/>
        <v>160273.11300000001</v>
      </c>
      <c r="DG17" s="8">
        <v>27.500000000000004</v>
      </c>
      <c r="DH17" s="31">
        <f t="shared" si="37"/>
        <v>30821.75250000001</v>
      </c>
      <c r="DI17" s="8">
        <v>83.600000000000009</v>
      </c>
      <c r="DJ17" s="31">
        <f t="shared" si="38"/>
        <v>93698.127600000022</v>
      </c>
      <c r="DK17" s="8">
        <v>59.400000000000006</v>
      </c>
      <c r="DL17" s="31">
        <f t="shared" si="39"/>
        <v>66574.98540000002</v>
      </c>
      <c r="DM17" s="30">
        <v>1120.7910000000002</v>
      </c>
      <c r="DN17" s="31"/>
      <c r="DO17" s="31"/>
    </row>
    <row r="18" spans="1:119" ht="75" x14ac:dyDescent="0.25">
      <c r="A18" s="39">
        <v>14</v>
      </c>
      <c r="B18" s="13" t="s">
        <v>13</v>
      </c>
      <c r="C18" s="14" t="s">
        <v>84</v>
      </c>
      <c r="D18" s="14" t="s">
        <v>83</v>
      </c>
      <c r="E18" s="13" t="s">
        <v>1</v>
      </c>
      <c r="F18" s="31">
        <f t="shared" si="3"/>
        <v>28745.800000000003</v>
      </c>
      <c r="G18" s="12">
        <v>6703.0480000000007</v>
      </c>
      <c r="H18" s="12">
        <f t="shared" si="4"/>
        <v>15532.800000000001</v>
      </c>
      <c r="I18" s="31">
        <f t="shared" si="5"/>
        <v>14608365.408000002</v>
      </c>
      <c r="J18" s="8">
        <v>2427.2000000000003</v>
      </c>
      <c r="K18" s="31">
        <f t="shared" si="6"/>
        <v>2282745.1920000003</v>
      </c>
      <c r="L18" s="8">
        <v>6346.4000000000005</v>
      </c>
      <c r="M18" s="31">
        <f t="shared" si="7"/>
        <v>5968694.0040000007</v>
      </c>
      <c r="N18" s="8">
        <v>5808.8</v>
      </c>
      <c r="O18" s="31">
        <f t="shared" si="8"/>
        <v>5463089.2680000002</v>
      </c>
      <c r="P18" s="8">
        <v>950.40000000000009</v>
      </c>
      <c r="Q18" s="31">
        <f t="shared" si="9"/>
        <v>893836.94400000013</v>
      </c>
      <c r="R18" s="30">
        <v>940.48500000000001</v>
      </c>
      <c r="S18" s="12">
        <v>4983</v>
      </c>
      <c r="T18" s="31">
        <f t="shared" si="10"/>
        <v>3475806.9390000002</v>
      </c>
      <c r="U18" s="8">
        <v>1760</v>
      </c>
      <c r="V18" s="31">
        <v>1227658.08</v>
      </c>
      <c r="W18" s="8">
        <v>629.6</v>
      </c>
      <c r="X18" s="31">
        <v>439166.77680000005</v>
      </c>
      <c r="Y18" s="8">
        <v>1662.4</v>
      </c>
      <c r="Z18" s="31">
        <v>1159578.8592000001</v>
      </c>
      <c r="AA18" s="8">
        <v>931</v>
      </c>
      <c r="AB18" s="31">
        <v>649403.223</v>
      </c>
      <c r="AC18" s="30">
        <v>697.53300000000002</v>
      </c>
      <c r="AD18" s="12">
        <v>3193.6000000000004</v>
      </c>
      <c r="AE18" s="31">
        <f t="shared" si="11"/>
        <v>2064981.7600000002</v>
      </c>
      <c r="AF18" s="8">
        <v>736</v>
      </c>
      <c r="AG18" s="31">
        <v>475897.60000000003</v>
      </c>
      <c r="AH18" s="8">
        <v>661.6</v>
      </c>
      <c r="AI18" s="31">
        <v>427790.56000000006</v>
      </c>
      <c r="AJ18" s="8">
        <v>694.40000000000009</v>
      </c>
      <c r="AK18" s="31">
        <v>448999.0400000001</v>
      </c>
      <c r="AL18" s="8">
        <v>694.40000000000009</v>
      </c>
      <c r="AM18" s="31">
        <v>448999.0400000001</v>
      </c>
      <c r="AN18" s="8">
        <v>407.20000000000005</v>
      </c>
      <c r="AO18" s="31">
        <v>263295.52</v>
      </c>
      <c r="AP18" s="30">
        <v>646.6</v>
      </c>
      <c r="AQ18" s="12">
        <v>3898.4</v>
      </c>
      <c r="AR18" s="31">
        <f t="shared" si="12"/>
        <v>2962696.6758400002</v>
      </c>
      <c r="AS18" s="8">
        <v>1151.2</v>
      </c>
      <c r="AT18" s="31">
        <v>874886.21312000009</v>
      </c>
      <c r="AU18" s="8">
        <v>951.2</v>
      </c>
      <c r="AV18" s="31">
        <v>722890.69312000007</v>
      </c>
      <c r="AW18" s="8">
        <v>1796</v>
      </c>
      <c r="AX18" s="31">
        <v>1364919.7696</v>
      </c>
      <c r="AY18" s="30">
        <v>759.97760000000005</v>
      </c>
      <c r="AZ18" s="12">
        <v>1138</v>
      </c>
      <c r="BA18" s="31">
        <f t="shared" si="13"/>
        <v>1070271.93</v>
      </c>
      <c r="BB18" s="8">
        <v>520</v>
      </c>
      <c r="BC18" s="31">
        <v>489052.2</v>
      </c>
      <c r="BD18" s="8">
        <v>99</v>
      </c>
      <c r="BE18" s="31">
        <v>93108.014999999999</v>
      </c>
      <c r="BF18" s="8">
        <v>303</v>
      </c>
      <c r="BG18" s="31">
        <v>284966.95500000002</v>
      </c>
      <c r="BH18" s="8">
        <v>216</v>
      </c>
      <c r="BI18" s="31">
        <v>203144.76</v>
      </c>
      <c r="BJ18" s="30">
        <v>940.48500000000001</v>
      </c>
      <c r="BK18" s="12">
        <f t="shared" si="0"/>
        <v>17086.080000000002</v>
      </c>
      <c r="BL18" s="31">
        <f t="shared" si="14"/>
        <v>17033354.065728001</v>
      </c>
      <c r="BM18" s="8">
        <v>2669.9200000000005</v>
      </c>
      <c r="BN18" s="31">
        <f t="shared" si="15"/>
        <v>2661680.8938720007</v>
      </c>
      <c r="BO18" s="8">
        <v>6981.0400000000009</v>
      </c>
      <c r="BP18" s="31">
        <f t="shared" si="16"/>
        <v>6959497.208664001</v>
      </c>
      <c r="BQ18" s="8">
        <v>6389.68</v>
      </c>
      <c r="BR18" s="31">
        <f t="shared" si="17"/>
        <v>6369962.086488001</v>
      </c>
      <c r="BS18" s="8">
        <v>1045.4400000000003</v>
      </c>
      <c r="BT18" s="31">
        <f t="shared" si="18"/>
        <v>1042213.8767040004</v>
      </c>
      <c r="BU18" s="30">
        <v>996.91410000000008</v>
      </c>
      <c r="BV18" s="12">
        <v>4983</v>
      </c>
      <c r="BW18" s="31">
        <f t="shared" si="19"/>
        <v>3684355.3553400002</v>
      </c>
      <c r="BX18" s="8">
        <v>1936.0000000000002</v>
      </c>
      <c r="BY18" s="31">
        <f t="shared" si="20"/>
        <v>1431449.3212800003</v>
      </c>
      <c r="BZ18" s="8">
        <v>692.56000000000006</v>
      </c>
      <c r="CA18" s="31">
        <f t="shared" si="21"/>
        <v>512068.46174880007</v>
      </c>
      <c r="CB18" s="8">
        <v>1828.6400000000003</v>
      </c>
      <c r="CC18" s="31">
        <f t="shared" si="22"/>
        <v>1352068.9498272003</v>
      </c>
      <c r="CD18" s="8">
        <v>1024.1000000000001</v>
      </c>
      <c r="CE18" s="31">
        <f t="shared" si="23"/>
        <v>757204.15801800019</v>
      </c>
      <c r="CF18" s="30">
        <v>739.38498000000004</v>
      </c>
      <c r="CG18" s="12">
        <f t="shared" si="24"/>
        <v>3512.9600000000005</v>
      </c>
      <c r="CH18" s="31">
        <f t="shared" si="25"/>
        <v>2407768.7321600006</v>
      </c>
      <c r="CI18" s="8">
        <v>809.6</v>
      </c>
      <c r="CJ18" s="31">
        <f t="shared" si="26"/>
        <v>554896.60160000005</v>
      </c>
      <c r="CK18" s="8">
        <v>727.7600000000001</v>
      </c>
      <c r="CL18" s="31">
        <f t="shared" si="27"/>
        <v>498803.79296000011</v>
      </c>
      <c r="CM18" s="8">
        <v>763.84000000000015</v>
      </c>
      <c r="CN18" s="31">
        <f t="shared" si="28"/>
        <v>523532.88064000016</v>
      </c>
      <c r="CO18" s="8">
        <v>763.84000000000015</v>
      </c>
      <c r="CP18" s="31">
        <f t="shared" si="29"/>
        <v>523532.88064000016</v>
      </c>
      <c r="CQ18" s="8">
        <v>447.92000000000007</v>
      </c>
      <c r="CR18" s="31">
        <f t="shared" si="30"/>
        <v>307002.57632000011</v>
      </c>
      <c r="CS18" s="30">
        <v>685.39600000000007</v>
      </c>
      <c r="CT18" s="12">
        <f t="shared" si="1"/>
        <v>4288.2400000000007</v>
      </c>
      <c r="CU18" s="31">
        <f t="shared" si="31"/>
        <v>3454504.324029441</v>
      </c>
      <c r="CV18" s="8">
        <v>1266.3200000000002</v>
      </c>
      <c r="CW18" s="31">
        <f t="shared" si="32"/>
        <v>1020117.3244979202</v>
      </c>
      <c r="CX18" s="8">
        <v>1046.3200000000002</v>
      </c>
      <c r="CY18" s="31">
        <f t="shared" si="33"/>
        <v>842890.54817792017</v>
      </c>
      <c r="CZ18" s="8">
        <v>1975.6000000000001</v>
      </c>
      <c r="DA18" s="31">
        <f t="shared" si="34"/>
        <v>1591496.4513536002</v>
      </c>
      <c r="DB18" s="30">
        <v>805.57625600000006</v>
      </c>
      <c r="DC18" s="12">
        <f t="shared" si="2"/>
        <v>1251.8000000000002</v>
      </c>
      <c r="DD18" s="31">
        <f t="shared" si="35"/>
        <v>1247937.0703800002</v>
      </c>
      <c r="DE18" s="8">
        <v>572</v>
      </c>
      <c r="DF18" s="31">
        <f t="shared" si="36"/>
        <v>570234.8652</v>
      </c>
      <c r="DG18" s="8">
        <v>108.9</v>
      </c>
      <c r="DH18" s="31">
        <f t="shared" si="37"/>
        <v>108563.94549000001</v>
      </c>
      <c r="DI18" s="8">
        <v>333.3</v>
      </c>
      <c r="DJ18" s="31">
        <f t="shared" si="38"/>
        <v>332271.46953000006</v>
      </c>
      <c r="DK18" s="8">
        <v>237.60000000000002</v>
      </c>
      <c r="DL18" s="31">
        <f t="shared" si="39"/>
        <v>236866.79016000003</v>
      </c>
      <c r="DM18" s="30">
        <v>996.91410000000008</v>
      </c>
      <c r="DN18" s="31"/>
      <c r="DO18" s="31"/>
    </row>
    <row r="19" spans="1:119" ht="75" x14ac:dyDescent="0.25">
      <c r="A19" s="39">
        <v>15</v>
      </c>
      <c r="B19" s="13" t="s">
        <v>24</v>
      </c>
      <c r="C19" s="14" t="s">
        <v>82</v>
      </c>
      <c r="D19" s="14" t="s">
        <v>81</v>
      </c>
      <c r="E19" s="13" t="s">
        <v>1</v>
      </c>
      <c r="F19" s="31">
        <f t="shared" si="3"/>
        <v>256415.96681681299</v>
      </c>
      <c r="G19" s="12">
        <v>12050.410746110001</v>
      </c>
      <c r="H19" s="12">
        <f t="shared" si="4"/>
        <v>4322.2668168129867</v>
      </c>
      <c r="I19" s="31">
        <f t="shared" si="5"/>
        <v>647059.76709080802</v>
      </c>
      <c r="J19" s="8">
        <v>453.31206056502026</v>
      </c>
      <c r="K19" s="31">
        <f t="shared" si="6"/>
        <v>67862.538052413685</v>
      </c>
      <c r="L19" s="8">
        <v>1985.6577720587438</v>
      </c>
      <c r="M19" s="31">
        <f t="shared" si="7"/>
        <v>297260.51397672779</v>
      </c>
      <c r="N19" s="8">
        <v>1503.0997721024319</v>
      </c>
      <c r="O19" s="31">
        <f t="shared" si="8"/>
        <v>225019.74766286803</v>
      </c>
      <c r="P19" s="8">
        <v>380.19721208679124</v>
      </c>
      <c r="Q19" s="31">
        <f t="shared" si="9"/>
        <v>56916.967398798581</v>
      </c>
      <c r="R19" s="30">
        <v>149.7038</v>
      </c>
      <c r="S19" s="12">
        <v>80697</v>
      </c>
      <c r="T19" s="31">
        <f t="shared" si="10"/>
        <v>15642484.013400001</v>
      </c>
      <c r="U19" s="8">
        <v>1168.1774696901875</v>
      </c>
      <c r="V19" s="31">
        <v>226442.09071517931</v>
      </c>
      <c r="W19" s="8">
        <v>1041.9870751606784</v>
      </c>
      <c r="X19" s="31">
        <v>201981.06702071129</v>
      </c>
      <c r="Y19" s="8">
        <v>1037.7981823962132</v>
      </c>
      <c r="Z19" s="31">
        <v>201169.08283168325</v>
      </c>
      <c r="AA19" s="8">
        <v>448.21152579775912</v>
      </c>
      <c r="AB19" s="31">
        <v>86882.308225994391</v>
      </c>
      <c r="AC19" s="30">
        <v>193.84220000000002</v>
      </c>
      <c r="AD19" s="12">
        <v>94935.7</v>
      </c>
      <c r="AE19" s="31">
        <f t="shared" si="11"/>
        <v>10767607.094000001</v>
      </c>
      <c r="AF19" s="8">
        <v>850.1453364448264</v>
      </c>
      <c r="AG19" s="31">
        <v>96423.484059572205</v>
      </c>
      <c r="AH19" s="8">
        <v>569.0576580974955</v>
      </c>
      <c r="AI19" s="31">
        <v>64542.519581417939</v>
      </c>
      <c r="AJ19" s="8">
        <v>650.92082215225946</v>
      </c>
      <c r="AK19" s="31">
        <v>73827.439648509273</v>
      </c>
      <c r="AL19" s="8">
        <v>287.60775336054201</v>
      </c>
      <c r="AM19" s="31">
        <v>32620.471386152676</v>
      </c>
      <c r="AN19" s="8">
        <v>265.14971720392532</v>
      </c>
      <c r="AO19" s="31">
        <v>30073.28092526921</v>
      </c>
      <c r="AP19" s="30">
        <v>113.42</v>
      </c>
      <c r="AQ19" s="12">
        <v>32222</v>
      </c>
      <c r="AR19" s="31">
        <f t="shared" si="12"/>
        <v>6180746.707200001</v>
      </c>
      <c r="AS19" s="8">
        <v>851.59766055764567</v>
      </c>
      <c r="AT19" s="31">
        <v>163351.41941378228</v>
      </c>
      <c r="AU19" s="8">
        <v>577.77625893218737</v>
      </c>
      <c r="AV19" s="31">
        <v>110827.65532535076</v>
      </c>
      <c r="AW19" s="8">
        <v>869.50304726680645</v>
      </c>
      <c r="AX19" s="31">
        <v>166785.98771940538</v>
      </c>
      <c r="AY19" s="30">
        <v>191.81760000000003</v>
      </c>
      <c r="AZ19" s="12">
        <v>44239</v>
      </c>
      <c r="BA19" s="31">
        <f t="shared" si="13"/>
        <v>8616651.2249999996</v>
      </c>
      <c r="BB19" s="8">
        <v>766.5699270506052</v>
      </c>
      <c r="BC19" s="31">
        <v>149308.65754128163</v>
      </c>
      <c r="BD19" s="8">
        <v>340.51044588064269</v>
      </c>
      <c r="BE19" s="31">
        <v>66322.922096402181</v>
      </c>
      <c r="BF19" s="8">
        <v>423.95236207416656</v>
      </c>
      <c r="BG19" s="31">
        <v>82575.321322995791</v>
      </c>
      <c r="BH19" s="8">
        <v>353.99600809373743</v>
      </c>
      <c r="BI19" s="31">
        <v>68949.572476457717</v>
      </c>
      <c r="BJ19" s="30">
        <v>194.77500000000001</v>
      </c>
      <c r="BK19" s="12">
        <f t="shared" si="0"/>
        <v>4754.4934984942856</v>
      </c>
      <c r="BL19" s="31">
        <f t="shared" si="14"/>
        <v>754471.68842788227</v>
      </c>
      <c r="BM19" s="8">
        <v>498.64326662152234</v>
      </c>
      <c r="BN19" s="31">
        <f t="shared" si="15"/>
        <v>79127.719369114377</v>
      </c>
      <c r="BO19" s="8">
        <v>2184.2235492646182</v>
      </c>
      <c r="BP19" s="31">
        <f t="shared" si="16"/>
        <v>346605.75929686462</v>
      </c>
      <c r="BQ19" s="8">
        <v>1653.4097493126751</v>
      </c>
      <c r="BR19" s="31">
        <f t="shared" si="17"/>
        <v>262373.02577490418</v>
      </c>
      <c r="BS19" s="8">
        <v>418.21693329547037</v>
      </c>
      <c r="BT19" s="31">
        <f t="shared" si="18"/>
        <v>66365.183986999153</v>
      </c>
      <c r="BU19" s="30">
        <v>158.68602800000002</v>
      </c>
      <c r="BV19" s="12">
        <v>80697</v>
      </c>
      <c r="BW19" s="31">
        <f t="shared" si="19"/>
        <v>16581033.054204002</v>
      </c>
      <c r="BX19" s="8">
        <v>1284.9952166592063</v>
      </c>
      <c r="BY19" s="31">
        <f t="shared" si="20"/>
        <v>264031.4777738991</v>
      </c>
      <c r="BZ19" s="8">
        <v>1146.1857826767464</v>
      </c>
      <c r="CA19" s="31">
        <f t="shared" si="21"/>
        <v>235509.92414614939</v>
      </c>
      <c r="CB19" s="8">
        <v>1141.5780006358345</v>
      </c>
      <c r="CC19" s="31">
        <f t="shared" si="22"/>
        <v>234563.1505817427</v>
      </c>
      <c r="CD19" s="8">
        <v>493.03267837753509</v>
      </c>
      <c r="CE19" s="31">
        <f t="shared" si="23"/>
        <v>101304.77139150948</v>
      </c>
      <c r="CF19" s="30">
        <v>205.47273200000004</v>
      </c>
      <c r="CG19" s="12">
        <f t="shared" si="24"/>
        <v>2885.169415984954</v>
      </c>
      <c r="CH19" s="31">
        <f t="shared" si="25"/>
        <v>346870.07007067429</v>
      </c>
      <c r="CI19" s="8">
        <v>935.15987008930915</v>
      </c>
      <c r="CJ19" s="31">
        <f t="shared" si="26"/>
        <v>112429.78241346122</v>
      </c>
      <c r="CK19" s="8">
        <v>625.9634239072451</v>
      </c>
      <c r="CL19" s="31">
        <f t="shared" si="27"/>
        <v>75256.577831933319</v>
      </c>
      <c r="CM19" s="8">
        <v>716.01290436748548</v>
      </c>
      <c r="CN19" s="31">
        <f t="shared" si="28"/>
        <v>86082.794630161821</v>
      </c>
      <c r="CO19" s="8">
        <v>316.36852869659623</v>
      </c>
      <c r="CP19" s="31">
        <f t="shared" si="29"/>
        <v>38035.46963625402</v>
      </c>
      <c r="CQ19" s="8">
        <v>291.66468892431789</v>
      </c>
      <c r="CR19" s="31">
        <f t="shared" si="30"/>
        <v>35065.445558863903</v>
      </c>
      <c r="CS19" s="30">
        <v>120.2252</v>
      </c>
      <c r="CT19" s="12">
        <f t="shared" si="1"/>
        <v>2528.7646634323037</v>
      </c>
      <c r="CU19" s="31">
        <f t="shared" si="31"/>
        <v>514165.26282665587</v>
      </c>
      <c r="CV19" s="8">
        <v>936.7574266134103</v>
      </c>
      <c r="CW19" s="31">
        <f t="shared" si="32"/>
        <v>190467.75503647016</v>
      </c>
      <c r="CX19" s="8">
        <v>635.55388482540616</v>
      </c>
      <c r="CY19" s="31">
        <f t="shared" si="33"/>
        <v>129225.046109359</v>
      </c>
      <c r="CZ19" s="8">
        <v>956.45335199348722</v>
      </c>
      <c r="DA19" s="31">
        <f t="shared" si="34"/>
        <v>194472.46168082673</v>
      </c>
      <c r="DB19" s="30">
        <v>203.32665600000004</v>
      </c>
      <c r="DC19" s="12">
        <f t="shared" si="2"/>
        <v>2073.5316174090676</v>
      </c>
      <c r="DD19" s="31">
        <f t="shared" si="35"/>
        <v>428104.44802770228</v>
      </c>
      <c r="DE19" s="8">
        <v>843.22691975566579</v>
      </c>
      <c r="DF19" s="31">
        <f t="shared" si="36"/>
        <v>174093.89469313441</v>
      </c>
      <c r="DG19" s="8">
        <v>374.56149046870701</v>
      </c>
      <c r="DH19" s="31">
        <f t="shared" si="37"/>
        <v>77332.527164404964</v>
      </c>
      <c r="DI19" s="8">
        <v>466.34759828158326</v>
      </c>
      <c r="DJ19" s="31">
        <f t="shared" si="38"/>
        <v>96282.824662613115</v>
      </c>
      <c r="DK19" s="8">
        <v>389.39560890311122</v>
      </c>
      <c r="DL19" s="31">
        <f t="shared" si="39"/>
        <v>80395.201507549704</v>
      </c>
      <c r="DM19" s="30">
        <v>206.46150000000003</v>
      </c>
      <c r="DN19" s="31"/>
      <c r="DO19" s="31"/>
    </row>
    <row r="20" spans="1:119" ht="45" x14ac:dyDescent="0.25">
      <c r="A20" s="39">
        <v>16</v>
      </c>
      <c r="B20" s="13" t="s">
        <v>13</v>
      </c>
      <c r="C20" s="14" t="s">
        <v>80</v>
      </c>
      <c r="D20" s="14" t="s">
        <v>79</v>
      </c>
      <c r="E20" s="13" t="s">
        <v>1</v>
      </c>
      <c r="F20" s="31">
        <f t="shared" si="3"/>
        <v>32836.196748095615</v>
      </c>
      <c r="G20" s="12">
        <v>703.0100000000001</v>
      </c>
      <c r="H20" s="12">
        <f t="shared" si="4"/>
        <v>16700.196748095615</v>
      </c>
      <c r="I20" s="31">
        <f t="shared" si="5"/>
        <v>2973971.0369008672</v>
      </c>
      <c r="J20" s="8">
        <v>318.19674809561798</v>
      </c>
      <c r="K20" s="31">
        <f t="shared" si="6"/>
        <v>56664.476900867652</v>
      </c>
      <c r="L20" s="8">
        <v>7933</v>
      </c>
      <c r="M20" s="31">
        <f t="shared" si="7"/>
        <v>1412708.6400000001</v>
      </c>
      <c r="N20" s="58">
        <v>7261</v>
      </c>
      <c r="O20" s="31">
        <f t="shared" si="8"/>
        <v>1293038.8800000001</v>
      </c>
      <c r="P20" s="58">
        <v>1188</v>
      </c>
      <c r="Q20" s="31">
        <f t="shared" si="9"/>
        <v>211559.04000000001</v>
      </c>
      <c r="R20" s="30">
        <v>178.08</v>
      </c>
      <c r="S20" s="12">
        <v>5848</v>
      </c>
      <c r="T20" s="31">
        <f t="shared" si="10"/>
        <v>1557902.5216000001</v>
      </c>
      <c r="U20" s="8">
        <v>2200</v>
      </c>
      <c r="V20" s="31">
        <v>586078.24</v>
      </c>
      <c r="W20" s="8">
        <v>787</v>
      </c>
      <c r="X20" s="31">
        <v>209656.1704</v>
      </c>
      <c r="Y20" s="58">
        <v>2078</v>
      </c>
      <c r="Z20" s="31">
        <v>553577.53760000004</v>
      </c>
      <c r="AA20" s="58">
        <v>783</v>
      </c>
      <c r="AB20" s="31">
        <v>208590.5736</v>
      </c>
      <c r="AC20" s="30">
        <v>266.39920000000001</v>
      </c>
      <c r="AD20" s="12">
        <v>3992</v>
      </c>
      <c r="AE20" s="31">
        <f t="shared" si="11"/>
        <v>596644.32000000007</v>
      </c>
      <c r="AF20" s="8">
        <v>920</v>
      </c>
      <c r="AG20" s="31">
        <v>137503.20000000001</v>
      </c>
      <c r="AH20" s="8">
        <v>827</v>
      </c>
      <c r="AI20" s="31">
        <v>123603.42000000001</v>
      </c>
      <c r="AJ20" s="8">
        <v>868</v>
      </c>
      <c r="AK20" s="31">
        <v>129731.28000000001</v>
      </c>
      <c r="AL20" s="58">
        <v>868</v>
      </c>
      <c r="AM20" s="31">
        <v>129731.28000000001</v>
      </c>
      <c r="AN20" s="8">
        <v>509</v>
      </c>
      <c r="AO20" s="31">
        <v>76075.14</v>
      </c>
      <c r="AP20" s="30">
        <v>149.46</v>
      </c>
      <c r="AQ20" s="12">
        <v>4873</v>
      </c>
      <c r="AR20" s="31">
        <f t="shared" si="12"/>
        <v>1284526.6983999999</v>
      </c>
      <c r="AS20" s="8">
        <v>1439</v>
      </c>
      <c r="AT20" s="31">
        <v>379321.55119999999</v>
      </c>
      <c r="AU20" s="8">
        <v>1189</v>
      </c>
      <c r="AV20" s="31">
        <v>313421.35119999998</v>
      </c>
      <c r="AW20" s="8">
        <v>2245</v>
      </c>
      <c r="AX20" s="31">
        <v>591783.79599999997</v>
      </c>
      <c r="AY20" s="30">
        <v>263.60079999999999</v>
      </c>
      <c r="AZ20" s="12">
        <v>1423</v>
      </c>
      <c r="BA20" s="31">
        <f t="shared" si="13"/>
        <v>554329.65</v>
      </c>
      <c r="BB20" s="8">
        <v>650</v>
      </c>
      <c r="BC20" s="31">
        <v>253207.5</v>
      </c>
      <c r="BD20" s="8">
        <v>124</v>
      </c>
      <c r="BE20" s="31">
        <v>48304.200000000004</v>
      </c>
      <c r="BF20" s="8">
        <v>379</v>
      </c>
      <c r="BG20" s="31">
        <v>147639.45000000001</v>
      </c>
      <c r="BH20" s="8">
        <v>270</v>
      </c>
      <c r="BI20" s="31">
        <v>105178.5</v>
      </c>
      <c r="BJ20" s="30">
        <v>389.55</v>
      </c>
      <c r="BK20" s="12">
        <f t="shared" si="0"/>
        <v>18370.216422905181</v>
      </c>
      <c r="BL20" s="31">
        <f t="shared" si="14"/>
        <v>3467650.2290264126</v>
      </c>
      <c r="BM20" s="8">
        <v>350.01642290517981</v>
      </c>
      <c r="BN20" s="31">
        <f t="shared" si="15"/>
        <v>66070.780066411695</v>
      </c>
      <c r="BO20" s="8">
        <v>8726.3000000000011</v>
      </c>
      <c r="BP20" s="31">
        <f t="shared" si="16"/>
        <v>1647218.2742400006</v>
      </c>
      <c r="BQ20" s="58">
        <v>7987.1</v>
      </c>
      <c r="BR20" s="31">
        <f t="shared" si="17"/>
        <v>1507683.3340800004</v>
      </c>
      <c r="BS20" s="58">
        <v>1306.8000000000002</v>
      </c>
      <c r="BT20" s="31">
        <f t="shared" si="18"/>
        <v>246677.84064000007</v>
      </c>
      <c r="BU20" s="30">
        <v>188.76480000000004</v>
      </c>
      <c r="BV20" s="12">
        <v>5848</v>
      </c>
      <c r="BW20" s="31">
        <f t="shared" si="19"/>
        <v>1651376.6728959999</v>
      </c>
      <c r="BX20" s="8">
        <v>2420</v>
      </c>
      <c r="BY20" s="31">
        <f t="shared" si="20"/>
        <v>683367.22783999995</v>
      </c>
      <c r="BZ20" s="8">
        <v>865.7</v>
      </c>
      <c r="CA20" s="31">
        <f t="shared" si="21"/>
        <v>244459.0946864</v>
      </c>
      <c r="CB20" s="58">
        <v>2285.8000000000002</v>
      </c>
      <c r="CC20" s="31">
        <f t="shared" si="22"/>
        <v>645471.40884160006</v>
      </c>
      <c r="CD20" s="58">
        <v>861.30000000000007</v>
      </c>
      <c r="CE20" s="31">
        <f t="shared" si="23"/>
        <v>243216.6088176</v>
      </c>
      <c r="CF20" s="30">
        <v>282.383152</v>
      </c>
      <c r="CG20" s="12">
        <f t="shared" si="24"/>
        <v>4391.2000000000007</v>
      </c>
      <c r="CH20" s="31">
        <f t="shared" si="25"/>
        <v>695687.27712000022</v>
      </c>
      <c r="CI20" s="8">
        <v>1012.0000000000001</v>
      </c>
      <c r="CJ20" s="31">
        <f t="shared" si="26"/>
        <v>160328.73120000004</v>
      </c>
      <c r="CK20" s="8">
        <v>909.7</v>
      </c>
      <c r="CL20" s="31">
        <f t="shared" si="27"/>
        <v>144121.58772000001</v>
      </c>
      <c r="CM20" s="8">
        <v>954.80000000000007</v>
      </c>
      <c r="CN20" s="31">
        <f t="shared" si="28"/>
        <v>151266.67248000001</v>
      </c>
      <c r="CO20" s="58">
        <v>954.80000000000007</v>
      </c>
      <c r="CP20" s="31">
        <f t="shared" si="29"/>
        <v>151266.67248000001</v>
      </c>
      <c r="CQ20" s="8">
        <v>559.90000000000009</v>
      </c>
      <c r="CR20" s="31">
        <f t="shared" si="30"/>
        <v>88703.613240000021</v>
      </c>
      <c r="CS20" s="30">
        <v>158.42760000000001</v>
      </c>
      <c r="CT20" s="12">
        <f t="shared" si="1"/>
        <v>5360.3</v>
      </c>
      <c r="CU20" s="31">
        <f t="shared" si="31"/>
        <v>1497758.1303344001</v>
      </c>
      <c r="CV20" s="8">
        <v>1582.9</v>
      </c>
      <c r="CW20" s="31">
        <f t="shared" si="32"/>
        <v>442288.92869920004</v>
      </c>
      <c r="CX20" s="8">
        <v>1307.9000000000001</v>
      </c>
      <c r="CY20" s="31">
        <f t="shared" si="33"/>
        <v>365449.29549920006</v>
      </c>
      <c r="CZ20" s="8">
        <v>2469.5</v>
      </c>
      <c r="DA20" s="31">
        <f t="shared" si="34"/>
        <v>690019.90613600006</v>
      </c>
      <c r="DB20" s="30">
        <v>279.41684800000002</v>
      </c>
      <c r="DC20" s="12">
        <f t="shared" si="2"/>
        <v>1565.3000000000002</v>
      </c>
      <c r="DD20" s="31">
        <f t="shared" si="35"/>
        <v>646348.37190000014</v>
      </c>
      <c r="DE20" s="8">
        <v>715.00000000000011</v>
      </c>
      <c r="DF20" s="31">
        <f t="shared" si="36"/>
        <v>295239.94500000007</v>
      </c>
      <c r="DG20" s="8">
        <v>136.4</v>
      </c>
      <c r="DH20" s="31">
        <f t="shared" si="37"/>
        <v>56322.69720000001</v>
      </c>
      <c r="DI20" s="8">
        <v>416.90000000000003</v>
      </c>
      <c r="DJ20" s="31">
        <f t="shared" si="38"/>
        <v>172147.59870000003</v>
      </c>
      <c r="DK20" s="8">
        <v>297</v>
      </c>
      <c r="DL20" s="31">
        <f t="shared" si="39"/>
        <v>122638.13100000002</v>
      </c>
      <c r="DM20" s="30">
        <v>412.92300000000006</v>
      </c>
      <c r="DN20" s="31"/>
      <c r="DO20" s="31"/>
    </row>
    <row r="21" spans="1:119" ht="45" x14ac:dyDescent="0.25">
      <c r="A21" s="39">
        <v>17</v>
      </c>
      <c r="B21" s="13" t="s">
        <v>78</v>
      </c>
      <c r="C21" s="14" t="s">
        <v>77</v>
      </c>
      <c r="D21" s="14" t="s">
        <v>76</v>
      </c>
      <c r="E21" s="13" t="s">
        <v>1</v>
      </c>
      <c r="F21" s="31">
        <f t="shared" si="3"/>
        <v>254293.7</v>
      </c>
      <c r="G21" s="12">
        <v>11000</v>
      </c>
      <c r="H21" s="12">
        <f t="shared" si="4"/>
        <v>2200</v>
      </c>
      <c r="I21" s="31">
        <f t="shared" si="5"/>
        <v>550935</v>
      </c>
      <c r="J21" s="12">
        <v>158.84</v>
      </c>
      <c r="K21" s="31">
        <f t="shared" si="6"/>
        <v>39777.507000000005</v>
      </c>
      <c r="L21" s="12">
        <v>473.87999999999994</v>
      </c>
      <c r="M21" s="31">
        <f t="shared" si="7"/>
        <v>118671.39899999999</v>
      </c>
      <c r="N21" s="12">
        <v>524.91999999999996</v>
      </c>
      <c r="O21" s="31">
        <f t="shared" si="8"/>
        <v>131453.09099999999</v>
      </c>
      <c r="P21" s="12">
        <v>1042.3599999999999</v>
      </c>
      <c r="Q21" s="31">
        <f t="shared" si="9"/>
        <v>261033.003</v>
      </c>
      <c r="R21" s="30">
        <v>250.42500000000001</v>
      </c>
      <c r="S21" s="12">
        <v>80697</v>
      </c>
      <c r="T21" s="31">
        <f t="shared" si="10"/>
        <v>29746124.655000001</v>
      </c>
      <c r="U21" s="12">
        <v>561.66000000000008</v>
      </c>
      <c r="V21" s="31">
        <v>207036.30090000003</v>
      </c>
      <c r="W21" s="12">
        <v>333.96</v>
      </c>
      <c r="X21" s="31">
        <v>123102.6654</v>
      </c>
      <c r="Y21" s="12">
        <v>898.7</v>
      </c>
      <c r="Z21" s="31">
        <v>331274.30050000001</v>
      </c>
      <c r="AA21" s="12">
        <v>405.68</v>
      </c>
      <c r="AB21" s="31">
        <v>149539.73320000002</v>
      </c>
      <c r="AC21" s="30">
        <v>368.61500000000001</v>
      </c>
      <c r="AD21" s="12">
        <v>94935.7</v>
      </c>
      <c r="AE21" s="31">
        <f t="shared" si="11"/>
        <v>23245955.502</v>
      </c>
      <c r="AF21" s="12">
        <v>132.88</v>
      </c>
      <c r="AG21" s="31">
        <v>32536.996800000001</v>
      </c>
      <c r="AH21" s="12">
        <v>162.57999999999998</v>
      </c>
      <c r="AI21" s="31">
        <v>39809.338799999998</v>
      </c>
      <c r="AJ21" s="12">
        <v>618.20000000000005</v>
      </c>
      <c r="AK21" s="31">
        <v>151372.45200000002</v>
      </c>
      <c r="AL21" s="12">
        <v>533.94000000000005</v>
      </c>
      <c r="AM21" s="31">
        <v>130740.54840000001</v>
      </c>
      <c r="AN21" s="12">
        <v>752.40000000000009</v>
      </c>
      <c r="AO21" s="31">
        <v>184232.66400000002</v>
      </c>
      <c r="AP21" s="30">
        <v>244.86</v>
      </c>
      <c r="AQ21" s="12">
        <v>32222</v>
      </c>
      <c r="AR21" s="31">
        <f t="shared" si="12"/>
        <v>15833381.692400001</v>
      </c>
      <c r="AS21" s="12">
        <v>997.7</v>
      </c>
      <c r="AT21" s="31">
        <v>490254.01634000003</v>
      </c>
      <c r="AU21" s="12">
        <v>657.36</v>
      </c>
      <c r="AV21" s="31">
        <v>323016.31771200005</v>
      </c>
      <c r="AW21" s="12">
        <v>544.94000000000005</v>
      </c>
      <c r="AX21" s="31">
        <v>267774.90594800003</v>
      </c>
      <c r="AY21" s="30">
        <v>491.38420000000002</v>
      </c>
      <c r="AZ21" s="12">
        <v>44239</v>
      </c>
      <c r="BA21" s="31">
        <f t="shared" si="13"/>
        <v>12309501.75</v>
      </c>
      <c r="BB21" s="12">
        <v>1165.1199999999999</v>
      </c>
      <c r="BC21" s="31">
        <v>324194.63999999996</v>
      </c>
      <c r="BD21" s="12">
        <v>356.40000000000003</v>
      </c>
      <c r="BE21" s="31">
        <v>99168.3</v>
      </c>
      <c r="BF21" s="12">
        <v>337.48</v>
      </c>
      <c r="BG21" s="31">
        <v>93903.810000000012</v>
      </c>
      <c r="BH21" s="12">
        <v>341</v>
      </c>
      <c r="BI21" s="31">
        <v>94883.25</v>
      </c>
      <c r="BJ21" s="30">
        <v>278.25</v>
      </c>
      <c r="BK21" s="12">
        <f t="shared" si="0"/>
        <v>2420</v>
      </c>
      <c r="BL21" s="31">
        <f t="shared" si="14"/>
        <v>642390.21000000008</v>
      </c>
      <c r="BM21" s="12">
        <v>174.72400000000002</v>
      </c>
      <c r="BN21" s="31">
        <f t="shared" si="15"/>
        <v>46380.573162000008</v>
      </c>
      <c r="BO21" s="12">
        <v>521.26800000000003</v>
      </c>
      <c r="BP21" s="31">
        <f t="shared" si="16"/>
        <v>138370.85123400003</v>
      </c>
      <c r="BQ21" s="12">
        <v>577.41200000000003</v>
      </c>
      <c r="BR21" s="31">
        <f t="shared" si="17"/>
        <v>153274.30410600003</v>
      </c>
      <c r="BS21" s="12">
        <v>1146.596</v>
      </c>
      <c r="BT21" s="31">
        <f t="shared" si="18"/>
        <v>304364.48149800004</v>
      </c>
      <c r="BU21" s="30">
        <v>265.45050000000003</v>
      </c>
      <c r="BV21" s="12">
        <v>80697</v>
      </c>
      <c r="BW21" s="31">
        <f t="shared" si="19"/>
        <v>31530892.134300005</v>
      </c>
      <c r="BX21" s="12">
        <v>617.82600000000014</v>
      </c>
      <c r="BY21" s="31">
        <f t="shared" si="20"/>
        <v>241404.32684940009</v>
      </c>
      <c r="BZ21" s="12">
        <v>367.35599999999999</v>
      </c>
      <c r="CA21" s="31">
        <f t="shared" si="21"/>
        <v>143537.70785640003</v>
      </c>
      <c r="CB21" s="12">
        <v>988.57000000000016</v>
      </c>
      <c r="CC21" s="31">
        <f t="shared" si="22"/>
        <v>386265.8343830001</v>
      </c>
      <c r="CD21" s="12">
        <v>446.24800000000005</v>
      </c>
      <c r="CE21" s="31">
        <f t="shared" si="23"/>
        <v>174363.32891120005</v>
      </c>
      <c r="CF21" s="30">
        <v>390.73190000000005</v>
      </c>
      <c r="CG21" s="12">
        <f t="shared" si="24"/>
        <v>2420.0000000000005</v>
      </c>
      <c r="CH21" s="31">
        <f t="shared" si="25"/>
        <v>628114.87200000009</v>
      </c>
      <c r="CI21" s="12">
        <v>146.16800000000001</v>
      </c>
      <c r="CJ21" s="31">
        <f t="shared" si="26"/>
        <v>37938.138268800001</v>
      </c>
      <c r="CK21" s="12">
        <v>178.83799999999999</v>
      </c>
      <c r="CL21" s="31">
        <f t="shared" si="27"/>
        <v>46417.689040799996</v>
      </c>
      <c r="CM21" s="12">
        <v>680.0200000000001</v>
      </c>
      <c r="CN21" s="31">
        <f t="shared" si="28"/>
        <v>176500.27903200002</v>
      </c>
      <c r="CO21" s="12">
        <v>587.33400000000006</v>
      </c>
      <c r="CP21" s="31">
        <f t="shared" si="29"/>
        <v>152443.47943440001</v>
      </c>
      <c r="CQ21" s="12">
        <v>827.64000000000021</v>
      </c>
      <c r="CR21" s="31">
        <f t="shared" si="30"/>
        <v>214815.28622400007</v>
      </c>
      <c r="CS21" s="30">
        <v>259.55160000000001</v>
      </c>
      <c r="CT21" s="12">
        <f t="shared" si="1"/>
        <v>2420.0000000000005</v>
      </c>
      <c r="CU21" s="31">
        <f t="shared" si="31"/>
        <v>1260498.7498400002</v>
      </c>
      <c r="CV21" s="12">
        <v>1097.47</v>
      </c>
      <c r="CW21" s="31">
        <f t="shared" si="32"/>
        <v>571636.18305244006</v>
      </c>
      <c r="CX21" s="12">
        <v>723.09600000000012</v>
      </c>
      <c r="CY21" s="31">
        <f t="shared" si="33"/>
        <v>376637.02645219205</v>
      </c>
      <c r="CZ21" s="12">
        <v>599.43400000000008</v>
      </c>
      <c r="DA21" s="31">
        <f t="shared" si="34"/>
        <v>312225.54033536807</v>
      </c>
      <c r="DB21" s="30">
        <v>520.86725200000001</v>
      </c>
      <c r="DC21" s="12">
        <f t="shared" si="2"/>
        <v>2420</v>
      </c>
      <c r="DD21" s="31">
        <f t="shared" si="35"/>
        <v>713766.9</v>
      </c>
      <c r="DE21" s="12">
        <v>1281.6320000000001</v>
      </c>
      <c r="DF21" s="31">
        <f t="shared" si="36"/>
        <v>378010.95024000003</v>
      </c>
      <c r="DG21" s="12">
        <v>392.04000000000008</v>
      </c>
      <c r="DH21" s="31">
        <f t="shared" si="37"/>
        <v>115630.23780000002</v>
      </c>
      <c r="DI21" s="12">
        <v>371.22800000000007</v>
      </c>
      <c r="DJ21" s="31">
        <f t="shared" si="38"/>
        <v>109491.84246000001</v>
      </c>
      <c r="DK21" s="12">
        <v>375.1</v>
      </c>
      <c r="DL21" s="31">
        <f t="shared" si="39"/>
        <v>110633.8695</v>
      </c>
      <c r="DM21" s="30">
        <v>294.94499999999999</v>
      </c>
      <c r="DN21" s="31"/>
      <c r="DO21" s="31"/>
    </row>
    <row r="22" spans="1:119" ht="30" x14ac:dyDescent="0.25">
      <c r="A22" s="39">
        <v>18</v>
      </c>
      <c r="B22" s="13" t="s">
        <v>75</v>
      </c>
      <c r="C22" s="14" t="s">
        <v>74</v>
      </c>
      <c r="D22" s="14" t="s">
        <v>73</v>
      </c>
      <c r="E22" s="13" t="s">
        <v>1</v>
      </c>
      <c r="F22" s="31">
        <f t="shared" si="3"/>
        <v>256493.64386626234</v>
      </c>
      <c r="G22" s="12">
        <v>17600</v>
      </c>
      <c r="H22" s="12">
        <f t="shared" si="4"/>
        <v>4399.9438662623634</v>
      </c>
      <c r="I22" s="31">
        <f t="shared" si="5"/>
        <v>1493626.9445607534</v>
      </c>
      <c r="J22" s="8">
        <v>461.45869862251789</v>
      </c>
      <c r="K22" s="31">
        <f t="shared" si="6"/>
        <v>156649.07712789305</v>
      </c>
      <c r="L22" s="8">
        <v>2021.3427594708523</v>
      </c>
      <c r="M22" s="31">
        <f t="shared" si="7"/>
        <v>686175.11984377296</v>
      </c>
      <c r="N22" s="8">
        <v>1530.1125319049461</v>
      </c>
      <c r="O22" s="31">
        <f t="shared" si="8"/>
        <v>519419.65064311255</v>
      </c>
      <c r="P22" s="8">
        <v>387.02987626404729</v>
      </c>
      <c r="Q22" s="31">
        <f t="shared" si="9"/>
        <v>131383.09694597483</v>
      </c>
      <c r="R22" s="30">
        <v>339.46500000000003</v>
      </c>
      <c r="S22" s="12">
        <v>80697</v>
      </c>
      <c r="T22" s="31">
        <f t="shared" si="10"/>
        <v>57600130.611600004</v>
      </c>
      <c r="U22" s="8">
        <v>1043.1621129437542</v>
      </c>
      <c r="V22" s="31">
        <v>744591.17383090919</v>
      </c>
      <c r="W22" s="8">
        <v>930.47629079250169</v>
      </c>
      <c r="X22" s="31">
        <v>664157.97217548615</v>
      </c>
      <c r="Y22" s="8">
        <v>926.73568258831051</v>
      </c>
      <c r="Z22" s="31">
        <v>661487.99037779553</v>
      </c>
      <c r="AA22" s="8">
        <v>400.24507784843286</v>
      </c>
      <c r="AB22" s="31">
        <v>285688.05235287239</v>
      </c>
      <c r="AC22" s="30">
        <v>713.78280000000007</v>
      </c>
      <c r="AD22" s="12">
        <v>94935.7</v>
      </c>
      <c r="AE22" s="31">
        <f t="shared" si="11"/>
        <v>26365542.604000002</v>
      </c>
      <c r="AF22" s="8">
        <v>1069.78932273431</v>
      </c>
      <c r="AG22" s="31">
        <v>297101.89070977259</v>
      </c>
      <c r="AH22" s="8">
        <v>716.07968726697948</v>
      </c>
      <c r="AI22" s="31">
        <v>198869.65074778555</v>
      </c>
      <c r="AJ22" s="8">
        <v>819.09306048298038</v>
      </c>
      <c r="AK22" s="31">
        <v>227478.52475733333</v>
      </c>
      <c r="AL22" s="8">
        <v>361.91424041373762</v>
      </c>
      <c r="AM22" s="31">
        <v>100510.82284770322</v>
      </c>
      <c r="AN22" s="8">
        <v>333.65393448722403</v>
      </c>
      <c r="AO22" s="31">
        <v>92662.370685791873</v>
      </c>
      <c r="AP22" s="30">
        <v>277.72000000000003</v>
      </c>
      <c r="AQ22" s="12">
        <v>32222</v>
      </c>
      <c r="AR22" s="31">
        <f t="shared" si="12"/>
        <v>23135447.555200003</v>
      </c>
      <c r="AS22" s="8">
        <v>1222.0548947058703</v>
      </c>
      <c r="AT22" s="31">
        <v>877437.3696866465</v>
      </c>
      <c r="AU22" s="8">
        <v>829.11724394659836</v>
      </c>
      <c r="AV22" s="31">
        <v>595307.507741248</v>
      </c>
      <c r="AW22" s="8">
        <v>1247.7493822355837</v>
      </c>
      <c r="AX22" s="31">
        <v>895886.0528441607</v>
      </c>
      <c r="AY22" s="30">
        <v>718.00160000000005</v>
      </c>
      <c r="AZ22" s="12">
        <v>44239</v>
      </c>
      <c r="BA22" s="31">
        <f t="shared" si="13"/>
        <v>14771402.100000001</v>
      </c>
      <c r="BB22" s="8">
        <v>1341.8254136864718</v>
      </c>
      <c r="BC22" s="31">
        <v>448035.50562991301</v>
      </c>
      <c r="BD22" s="8">
        <v>596.03899629393584</v>
      </c>
      <c r="BE22" s="31">
        <v>199017.4208625452</v>
      </c>
      <c r="BF22" s="8">
        <v>742.09805726695481</v>
      </c>
      <c r="BG22" s="31">
        <v>247786.54132143623</v>
      </c>
      <c r="BH22" s="8">
        <v>619.64450109765608</v>
      </c>
      <c r="BI22" s="31">
        <v>206899.2989165074</v>
      </c>
      <c r="BJ22" s="30">
        <v>333.90000000000003</v>
      </c>
      <c r="BK22" s="12">
        <f t="shared" si="0"/>
        <v>4839.9382528886008</v>
      </c>
      <c r="BL22" s="31">
        <f t="shared" si="14"/>
        <v>1741569.0173578388</v>
      </c>
      <c r="BM22" s="8">
        <v>507.60456848476974</v>
      </c>
      <c r="BN22" s="31">
        <f t="shared" si="15"/>
        <v>182652.82393112333</v>
      </c>
      <c r="BO22" s="8">
        <v>2223.4770354179377</v>
      </c>
      <c r="BP22" s="31">
        <f t="shared" si="16"/>
        <v>800080.18973783939</v>
      </c>
      <c r="BQ22" s="8">
        <v>1683.1237850954408</v>
      </c>
      <c r="BR22" s="31">
        <f t="shared" si="17"/>
        <v>605643.31264986936</v>
      </c>
      <c r="BS22" s="8">
        <v>425.73286389045205</v>
      </c>
      <c r="BT22" s="31">
        <f t="shared" si="18"/>
        <v>153192.69103900666</v>
      </c>
      <c r="BU22" s="30">
        <v>359.83290000000005</v>
      </c>
      <c r="BV22" s="12">
        <v>80697</v>
      </c>
      <c r="BW22" s="31">
        <f t="shared" si="19"/>
        <v>61056138.44829601</v>
      </c>
      <c r="BX22" s="8">
        <v>1147.4783242381297</v>
      </c>
      <c r="BY22" s="31">
        <f t="shared" si="20"/>
        <v>868193.30868684023</v>
      </c>
      <c r="BZ22" s="8">
        <v>1023.5239198717519</v>
      </c>
      <c r="CA22" s="31">
        <f t="shared" si="21"/>
        <v>774408.19555661699</v>
      </c>
      <c r="CB22" s="8">
        <v>1019.4092508471416</v>
      </c>
      <c r="CC22" s="31">
        <f t="shared" si="22"/>
        <v>771294.99678050971</v>
      </c>
      <c r="CD22" s="8">
        <v>440.26958563327617</v>
      </c>
      <c r="CE22" s="31">
        <f t="shared" si="23"/>
        <v>333112.26904344925</v>
      </c>
      <c r="CF22" s="30">
        <v>756.60976800000014</v>
      </c>
      <c r="CG22" s="12">
        <f t="shared" si="24"/>
        <v>3630.5832699237549</v>
      </c>
      <c r="CH22" s="31">
        <f t="shared" si="25"/>
        <v>1068782.7208666189</v>
      </c>
      <c r="CI22" s="8">
        <v>1176.7682550077411</v>
      </c>
      <c r="CJ22" s="31">
        <f t="shared" si="26"/>
        <v>346420.8045675949</v>
      </c>
      <c r="CK22" s="8">
        <v>787.68765599367748</v>
      </c>
      <c r="CL22" s="31">
        <f t="shared" si="27"/>
        <v>231882.012771918</v>
      </c>
      <c r="CM22" s="8">
        <v>901.00236653127854</v>
      </c>
      <c r="CN22" s="31">
        <f t="shared" si="28"/>
        <v>265239.9598670507</v>
      </c>
      <c r="CO22" s="8">
        <v>398.10566445511142</v>
      </c>
      <c r="CP22" s="31">
        <f t="shared" si="29"/>
        <v>117195.61944042197</v>
      </c>
      <c r="CQ22" s="8">
        <v>367.01932793594648</v>
      </c>
      <c r="CR22" s="31">
        <f t="shared" si="30"/>
        <v>108044.32421963333</v>
      </c>
      <c r="CS22" s="30">
        <v>294.38320000000004</v>
      </c>
      <c r="CT22" s="12">
        <f t="shared" si="1"/>
        <v>3628.8136729768576</v>
      </c>
      <c r="CU22" s="31">
        <f t="shared" si="31"/>
        <v>2761823.6646972164</v>
      </c>
      <c r="CV22" s="8">
        <v>1344.2603841764574</v>
      </c>
      <c r="CW22" s="31">
        <f t="shared" si="32"/>
        <v>1023091.9730546299</v>
      </c>
      <c r="CX22" s="8">
        <v>912.02896834125829</v>
      </c>
      <c r="CY22" s="31">
        <f t="shared" si="33"/>
        <v>694128.5540262952</v>
      </c>
      <c r="CZ22" s="8">
        <v>1372.524320459142</v>
      </c>
      <c r="DA22" s="31">
        <f t="shared" si="34"/>
        <v>1044603.1376162914</v>
      </c>
      <c r="DB22" s="30">
        <v>761.08169600000008</v>
      </c>
      <c r="DC22" s="12">
        <f t="shared" si="2"/>
        <v>3629.5676651795206</v>
      </c>
      <c r="DD22" s="31">
        <f t="shared" si="35"/>
        <v>1284627.4020076485</v>
      </c>
      <c r="DE22" s="8">
        <v>1476.0079550551191</v>
      </c>
      <c r="DF22" s="31">
        <f t="shared" si="36"/>
        <v>522409.39956447855</v>
      </c>
      <c r="DG22" s="8">
        <v>655.64289592332943</v>
      </c>
      <c r="DH22" s="31">
        <f t="shared" si="37"/>
        <v>232054.31272572771</v>
      </c>
      <c r="DI22" s="8">
        <v>816.30786299365036</v>
      </c>
      <c r="DJ22" s="31">
        <f t="shared" si="38"/>
        <v>288919.10718079464</v>
      </c>
      <c r="DK22" s="8">
        <v>681.60895120742168</v>
      </c>
      <c r="DL22" s="31">
        <f t="shared" si="39"/>
        <v>241244.58253664759</v>
      </c>
      <c r="DM22" s="30">
        <v>353.93400000000003</v>
      </c>
      <c r="DN22" s="31"/>
      <c r="DO22" s="31"/>
    </row>
    <row r="23" spans="1:119" ht="30" x14ac:dyDescent="0.25">
      <c r="A23" s="39">
        <v>19</v>
      </c>
      <c r="B23" s="13" t="s">
        <v>72</v>
      </c>
      <c r="C23" s="14" t="s">
        <v>71</v>
      </c>
      <c r="D23" s="14" t="s">
        <v>70</v>
      </c>
      <c r="E23" s="13" t="s">
        <v>1</v>
      </c>
      <c r="F23" s="31">
        <f t="shared" si="3"/>
        <v>254698.46676882732</v>
      </c>
      <c r="G23" s="12">
        <v>7698.0750000000007</v>
      </c>
      <c r="H23" s="12">
        <f t="shared" si="4"/>
        <v>2604.7667688273191</v>
      </c>
      <c r="I23" s="31">
        <f t="shared" si="5"/>
        <v>1145146.6384133985</v>
      </c>
      <c r="J23" s="8">
        <v>273.18354958453057</v>
      </c>
      <c r="K23" s="31">
        <f t="shared" si="6"/>
        <v>120101.04982159511</v>
      </c>
      <c r="L23" s="8">
        <v>1196.6349136067447</v>
      </c>
      <c r="M23" s="31">
        <f t="shared" si="7"/>
        <v>526082.59024350124</v>
      </c>
      <c r="N23" s="8">
        <v>905.82661888772816</v>
      </c>
      <c r="O23" s="31">
        <f t="shared" si="8"/>
        <v>398233.08559470641</v>
      </c>
      <c r="P23" s="8">
        <v>229.12168674831602</v>
      </c>
      <c r="Q23" s="31">
        <f t="shared" si="9"/>
        <v>100729.91275359593</v>
      </c>
      <c r="R23" s="30">
        <v>439.63500000000005</v>
      </c>
      <c r="S23" s="12">
        <v>80697</v>
      </c>
      <c r="T23" s="31">
        <f t="shared" si="10"/>
        <v>80878665.086400002</v>
      </c>
      <c r="U23" s="8">
        <v>434.65088039323081</v>
      </c>
      <c r="V23" s="31">
        <v>435629.36645517207</v>
      </c>
      <c r="W23" s="8">
        <v>387.69845449687563</v>
      </c>
      <c r="X23" s="31">
        <v>388571.24125763902</v>
      </c>
      <c r="Y23" s="8">
        <v>386.13986774512932</v>
      </c>
      <c r="Z23" s="31">
        <v>387009.14581539715</v>
      </c>
      <c r="AA23" s="8">
        <v>166.768782436847</v>
      </c>
      <c r="AB23" s="31">
        <v>167144.21231986885</v>
      </c>
      <c r="AC23" s="30">
        <v>1002.2512</v>
      </c>
      <c r="AD23" s="12">
        <v>94935.7</v>
      </c>
      <c r="AE23" s="31">
        <f t="shared" si="11"/>
        <v>31699030.23</v>
      </c>
      <c r="AF23" s="8">
        <v>556.29044782184121</v>
      </c>
      <c r="AG23" s="31">
        <v>185745.38052771281</v>
      </c>
      <c r="AH23" s="8">
        <v>372.36143737882935</v>
      </c>
      <c r="AI23" s="31">
        <v>124331.48394079113</v>
      </c>
      <c r="AJ23" s="8">
        <v>425.92839145114982</v>
      </c>
      <c r="AK23" s="31">
        <v>142217.48990553894</v>
      </c>
      <c r="AL23" s="8">
        <v>188.19540501514354</v>
      </c>
      <c r="AM23" s="31">
        <v>62838.44573455643</v>
      </c>
      <c r="AN23" s="8">
        <v>173.50004593335649</v>
      </c>
      <c r="AO23" s="31">
        <v>57931.665337147737</v>
      </c>
      <c r="AP23" s="30">
        <v>333.90000000000003</v>
      </c>
      <c r="AQ23" s="12">
        <v>32222</v>
      </c>
      <c r="AR23" s="31">
        <f t="shared" si="12"/>
        <v>36372000.268000007</v>
      </c>
      <c r="AS23" s="8">
        <v>430.16332293646633</v>
      </c>
      <c r="AT23" s="31">
        <v>485565.7779507456</v>
      </c>
      <c r="AU23" s="8">
        <v>291.8492698692026</v>
      </c>
      <c r="AV23" s="31">
        <v>329437.70473273669</v>
      </c>
      <c r="AW23" s="8">
        <v>439.20778254692539</v>
      </c>
      <c r="AX23" s="31">
        <v>495775.10969227413</v>
      </c>
      <c r="AY23" s="30">
        <v>1128.7940000000001</v>
      </c>
      <c r="AZ23" s="12">
        <v>44239</v>
      </c>
      <c r="BA23" s="31">
        <f t="shared" si="13"/>
        <v>19449012.765000001</v>
      </c>
      <c r="BB23" s="8">
        <v>192.77558443295644</v>
      </c>
      <c r="BC23" s="31">
        <v>84750.894062182808</v>
      </c>
      <c r="BD23" s="8">
        <v>85.630935800895443</v>
      </c>
      <c r="BE23" s="31">
        <v>37646.356460826675</v>
      </c>
      <c r="BF23" s="8">
        <v>106.61475422735251</v>
      </c>
      <c r="BG23" s="31">
        <v>46871.577474742124</v>
      </c>
      <c r="BH23" s="8">
        <v>89.022259991029912</v>
      </c>
      <c r="BI23" s="31">
        <v>39137.301271156437</v>
      </c>
      <c r="BJ23" s="30">
        <v>439.63500000000005</v>
      </c>
      <c r="BK23" s="12">
        <f t="shared" si="0"/>
        <v>2865.2434457100512</v>
      </c>
      <c r="BL23" s="31">
        <f t="shared" si="14"/>
        <v>1335240.9803900227</v>
      </c>
      <c r="BM23" s="8">
        <v>300.50190454298365</v>
      </c>
      <c r="BN23" s="31">
        <f t="shared" si="15"/>
        <v>140037.82409197991</v>
      </c>
      <c r="BO23" s="8">
        <v>1316.2984049674192</v>
      </c>
      <c r="BP23" s="31">
        <f t="shared" si="16"/>
        <v>613412.30022392247</v>
      </c>
      <c r="BQ23" s="8">
        <v>996.40928077650108</v>
      </c>
      <c r="BR23" s="31">
        <f t="shared" si="17"/>
        <v>464339.77780342771</v>
      </c>
      <c r="BS23" s="8">
        <v>252.03385542314766</v>
      </c>
      <c r="BT23" s="31">
        <f t="shared" si="18"/>
        <v>117451.07827069287</v>
      </c>
      <c r="BU23" s="30">
        <v>466.01310000000007</v>
      </c>
      <c r="BV23" s="12">
        <v>80697</v>
      </c>
      <c r="BW23" s="31">
        <f t="shared" si="19"/>
        <v>85731384.991584018</v>
      </c>
      <c r="BX23" s="8">
        <v>478.11596843255393</v>
      </c>
      <c r="BY23" s="31">
        <f t="shared" si="20"/>
        <v>507943.84128673072</v>
      </c>
      <c r="BZ23" s="8">
        <v>426.46829994656321</v>
      </c>
      <c r="CA23" s="31">
        <f t="shared" si="21"/>
        <v>453074.06730640715</v>
      </c>
      <c r="CB23" s="8">
        <v>424.75385451964229</v>
      </c>
      <c r="CC23" s="31">
        <f t="shared" si="22"/>
        <v>451252.66402075317</v>
      </c>
      <c r="CD23" s="8">
        <v>183.44566068053172</v>
      </c>
      <c r="CE23" s="31">
        <f t="shared" si="23"/>
        <v>194890.15156496712</v>
      </c>
      <c r="CF23" s="30">
        <v>1062.3862720000002</v>
      </c>
      <c r="CG23" s="12">
        <f t="shared" si="24"/>
        <v>1887.9033003603527</v>
      </c>
      <c r="CH23" s="31">
        <f t="shared" si="25"/>
        <v>668193.16670974111</v>
      </c>
      <c r="CI23" s="8">
        <v>611.91949260402544</v>
      </c>
      <c r="CJ23" s="31">
        <f t="shared" si="26"/>
        <v>216579.11369531316</v>
      </c>
      <c r="CK23" s="8">
        <v>409.59758111671232</v>
      </c>
      <c r="CL23" s="31">
        <f t="shared" si="27"/>
        <v>144970.51027496246</v>
      </c>
      <c r="CM23" s="8">
        <v>468.52123059626484</v>
      </c>
      <c r="CN23" s="31">
        <f t="shared" si="28"/>
        <v>165825.59322985841</v>
      </c>
      <c r="CO23" s="8">
        <v>207.01494551665792</v>
      </c>
      <c r="CP23" s="31">
        <f t="shared" si="29"/>
        <v>73269.627726492807</v>
      </c>
      <c r="CQ23" s="8">
        <v>190.85005052669214</v>
      </c>
      <c r="CR23" s="31">
        <f t="shared" si="30"/>
        <v>67548.321783114268</v>
      </c>
      <c r="CS23" s="30">
        <v>353.93400000000003</v>
      </c>
      <c r="CT23" s="12">
        <f t="shared" si="1"/>
        <v>1277.3424128878537</v>
      </c>
      <c r="CU23" s="31">
        <f t="shared" si="31"/>
        <v>1528367.8387101321</v>
      </c>
      <c r="CV23" s="8">
        <v>473.17965523011299</v>
      </c>
      <c r="CW23" s="31">
        <f t="shared" si="32"/>
        <v>566169.69709056942</v>
      </c>
      <c r="CX23" s="8">
        <v>321.03419685612289</v>
      </c>
      <c r="CY23" s="31">
        <f t="shared" si="33"/>
        <v>384124.36371837108</v>
      </c>
      <c r="CZ23" s="8">
        <v>483.12856080161794</v>
      </c>
      <c r="DA23" s="31">
        <f t="shared" si="34"/>
        <v>578073.77790119173</v>
      </c>
      <c r="DB23" s="30">
        <v>1196.5216400000002</v>
      </c>
      <c r="DC23" s="12">
        <f t="shared" si="2"/>
        <v>521.4478878974578</v>
      </c>
      <c r="DD23" s="31">
        <f t="shared" si="35"/>
        <v>243001.54672754684</v>
      </c>
      <c r="DE23" s="8">
        <v>212.05314287625211</v>
      </c>
      <c r="DF23" s="31">
        <f t="shared" si="36"/>
        <v>98819.542476505172</v>
      </c>
      <c r="DG23" s="8">
        <v>94.194029380985</v>
      </c>
      <c r="DH23" s="31">
        <f t="shared" si="37"/>
        <v>43895.651633323905</v>
      </c>
      <c r="DI23" s="8">
        <v>117.27622965008777</v>
      </c>
      <c r="DJ23" s="31">
        <f t="shared" si="38"/>
        <v>54652.259335549323</v>
      </c>
      <c r="DK23" s="8">
        <v>97.924485990132908</v>
      </c>
      <c r="DL23" s="31">
        <f t="shared" si="39"/>
        <v>45634.093282168411</v>
      </c>
      <c r="DM23" s="30">
        <v>466.01310000000007</v>
      </c>
      <c r="DN23" s="31"/>
      <c r="DO23" s="31"/>
    </row>
    <row r="24" spans="1:119" ht="30" x14ac:dyDescent="0.25">
      <c r="A24" s="39">
        <v>20</v>
      </c>
      <c r="B24" s="13" t="s">
        <v>67</v>
      </c>
      <c r="C24" s="14" t="s">
        <v>69</v>
      </c>
      <c r="D24" s="14" t="s">
        <v>68</v>
      </c>
      <c r="E24" s="13" t="s">
        <v>1</v>
      </c>
      <c r="F24" s="31">
        <f t="shared" si="3"/>
        <v>253309.18449305499</v>
      </c>
      <c r="G24" s="12">
        <v>2900.37</v>
      </c>
      <c r="H24" s="12">
        <f t="shared" si="4"/>
        <v>1215.484493054978</v>
      </c>
      <c r="I24" s="31">
        <f t="shared" si="5"/>
        <v>2583913.3998710639</v>
      </c>
      <c r="J24" s="8">
        <v>127.47796549447057</v>
      </c>
      <c r="K24" s="31">
        <f t="shared" si="6"/>
        <v>270996.48338711035</v>
      </c>
      <c r="L24" s="8">
        <v>558.39593730382296</v>
      </c>
      <c r="M24" s="31">
        <f t="shared" si="7"/>
        <v>1187054.835398586</v>
      </c>
      <c r="N24" s="8">
        <v>422.69358693874136</v>
      </c>
      <c r="O24" s="31">
        <f t="shared" si="8"/>
        <v>898574.70792198449</v>
      </c>
      <c r="P24" s="8">
        <v>106.91700331794307</v>
      </c>
      <c r="Q24" s="31">
        <f t="shared" si="9"/>
        <v>227287.3731633829</v>
      </c>
      <c r="R24" s="30">
        <v>2125.83</v>
      </c>
      <c r="S24" s="12">
        <v>80697</v>
      </c>
      <c r="T24" s="31">
        <f t="shared" si="10"/>
        <v>162436508.40360001</v>
      </c>
      <c r="U24" s="8">
        <v>151.25850637684434</v>
      </c>
      <c r="V24" s="31">
        <v>304471.09114586987</v>
      </c>
      <c r="W24" s="8">
        <v>134.91906216491273</v>
      </c>
      <c r="X24" s="31">
        <v>271581.11671012157</v>
      </c>
      <c r="Y24" s="8">
        <v>134.37667397530501</v>
      </c>
      <c r="Z24" s="31">
        <v>270489.33332636219</v>
      </c>
      <c r="AA24" s="8">
        <v>58.035536288022762</v>
      </c>
      <c r="AB24" s="31">
        <v>116820.82206224324</v>
      </c>
      <c r="AC24" s="30">
        <v>2012.9188000000001</v>
      </c>
      <c r="AD24" s="12">
        <v>94935.7</v>
      </c>
      <c r="AE24" s="31">
        <f t="shared" si="11"/>
        <v>112908926.72400001</v>
      </c>
      <c r="AF24" s="8">
        <v>208.25232149227904</v>
      </c>
      <c r="AG24" s="31">
        <v>247678.65099719734</v>
      </c>
      <c r="AH24" s="8">
        <v>139.39684578797201</v>
      </c>
      <c r="AI24" s="31">
        <v>165787.45663255089</v>
      </c>
      <c r="AJ24" s="8">
        <v>159.45011577402019</v>
      </c>
      <c r="AK24" s="31">
        <v>189637.21169235773</v>
      </c>
      <c r="AL24" s="8">
        <v>70.452638800540925</v>
      </c>
      <c r="AM24" s="31">
        <v>83790.732378259345</v>
      </c>
      <c r="AN24" s="8">
        <v>64.951299246846276</v>
      </c>
      <c r="AO24" s="31">
        <v>77247.879220259216</v>
      </c>
      <c r="AP24" s="30">
        <v>1189.3200000000002</v>
      </c>
      <c r="AQ24" s="12">
        <v>32222</v>
      </c>
      <c r="AR24" s="31">
        <f t="shared" si="12"/>
        <v>73039785.607200012</v>
      </c>
      <c r="AS24" s="8">
        <v>124.24224762843014</v>
      </c>
      <c r="AT24" s="31">
        <v>281628.30147530226</v>
      </c>
      <c r="AU24" s="8">
        <v>84.293586467904149</v>
      </c>
      <c r="AV24" s="31">
        <v>191073.97069324358</v>
      </c>
      <c r="AW24" s="8">
        <v>126.85452052728431</v>
      </c>
      <c r="AX24" s="31">
        <v>287549.717044783</v>
      </c>
      <c r="AY24" s="30">
        <v>2266.7676000000001</v>
      </c>
      <c r="AZ24" s="12">
        <v>44239</v>
      </c>
      <c r="BA24" s="31">
        <f t="shared" si="13"/>
        <v>90991836.936000004</v>
      </c>
      <c r="BB24" s="8">
        <v>69.774921511696533</v>
      </c>
      <c r="BC24" s="31">
        <v>143514.73316337372</v>
      </c>
      <c r="BD24" s="8">
        <v>30.994027807284663</v>
      </c>
      <c r="BE24" s="31">
        <v>63749.260250690473</v>
      </c>
      <c r="BF24" s="8">
        <v>38.589098977881648</v>
      </c>
      <c r="BG24" s="31">
        <v>79370.984916082438</v>
      </c>
      <c r="BH24" s="8">
        <v>32.22151405707811</v>
      </c>
      <c r="BI24" s="31">
        <v>66273.983428935622</v>
      </c>
      <c r="BJ24" s="30">
        <v>2056.8240000000001</v>
      </c>
      <c r="BK24" s="12">
        <f t="shared" si="0"/>
        <v>1337.0329423604758</v>
      </c>
      <c r="BL24" s="31">
        <f t="shared" si="14"/>
        <v>3012843.0242496608</v>
      </c>
      <c r="BM24" s="8">
        <v>140.22576204391763</v>
      </c>
      <c r="BN24" s="31">
        <f t="shared" si="15"/>
        <v>315981.89962937072</v>
      </c>
      <c r="BO24" s="8">
        <v>614.23553103420534</v>
      </c>
      <c r="BP24" s="31">
        <f t="shared" si="16"/>
        <v>1384105.9380747515</v>
      </c>
      <c r="BQ24" s="8">
        <v>464.96294563261552</v>
      </c>
      <c r="BR24" s="31">
        <f t="shared" si="17"/>
        <v>1047738.1094370341</v>
      </c>
      <c r="BS24" s="8">
        <v>117.60870364973739</v>
      </c>
      <c r="BT24" s="31">
        <f t="shared" si="18"/>
        <v>265017.07710850454</v>
      </c>
      <c r="BU24" s="30">
        <v>2253.3798000000002</v>
      </c>
      <c r="BV24" s="12">
        <v>80697</v>
      </c>
      <c r="BW24" s="31">
        <f t="shared" si="19"/>
        <v>172182698.90781602</v>
      </c>
      <c r="BX24" s="8">
        <v>166.38435701452877</v>
      </c>
      <c r="BY24" s="31">
        <f t="shared" si="20"/>
        <v>355013.29227608425</v>
      </c>
      <c r="BZ24" s="8">
        <v>148.41096838140402</v>
      </c>
      <c r="CA24" s="31">
        <f t="shared" si="21"/>
        <v>316663.58208400174</v>
      </c>
      <c r="CB24" s="8">
        <v>147.81434137283551</v>
      </c>
      <c r="CC24" s="31">
        <f t="shared" si="22"/>
        <v>315390.56265853834</v>
      </c>
      <c r="CD24" s="8">
        <v>63.839089916825046</v>
      </c>
      <c r="CE24" s="31">
        <f t="shared" si="23"/>
        <v>136213.07852457563</v>
      </c>
      <c r="CF24" s="30">
        <v>2133.6939280000001</v>
      </c>
      <c r="CG24" s="12">
        <f t="shared" si="24"/>
        <v>706.75354321182419</v>
      </c>
      <c r="CH24" s="31">
        <f t="shared" si="25"/>
        <v>890989.49145344819</v>
      </c>
      <c r="CI24" s="8">
        <v>229.07755364150697</v>
      </c>
      <c r="CJ24" s="31">
        <f t="shared" si="26"/>
        <v>288793.30706273217</v>
      </c>
      <c r="CK24" s="8">
        <v>153.33653036676924</v>
      </c>
      <c r="CL24" s="31">
        <f t="shared" si="27"/>
        <v>193308.17443355438</v>
      </c>
      <c r="CM24" s="8">
        <v>175.39512735142222</v>
      </c>
      <c r="CN24" s="31">
        <f t="shared" si="28"/>
        <v>221116.98883328913</v>
      </c>
      <c r="CO24" s="8">
        <v>77.497902680595018</v>
      </c>
      <c r="CP24" s="31">
        <f t="shared" si="29"/>
        <v>97699.993953050405</v>
      </c>
      <c r="CQ24" s="8">
        <v>71.446429171530909</v>
      </c>
      <c r="CR24" s="31">
        <f t="shared" si="30"/>
        <v>90071.027170822272</v>
      </c>
      <c r="CS24" s="30">
        <v>1260.6792000000003</v>
      </c>
      <c r="CT24" s="12">
        <f t="shared" si="1"/>
        <v>368.92939008598046</v>
      </c>
      <c r="CU24" s="31">
        <f t="shared" si="31"/>
        <v>886453.81942274154</v>
      </c>
      <c r="CV24" s="8">
        <v>136.66647239127315</v>
      </c>
      <c r="CW24" s="31">
        <f t="shared" si="32"/>
        <v>328378.59952020249</v>
      </c>
      <c r="CX24" s="8">
        <v>92.722945114694568</v>
      </c>
      <c r="CY24" s="31">
        <f t="shared" si="33"/>
        <v>222792.24982832203</v>
      </c>
      <c r="CZ24" s="8">
        <v>139.53997258001274</v>
      </c>
      <c r="DA24" s="31">
        <f t="shared" si="34"/>
        <v>335282.97007421701</v>
      </c>
      <c r="DB24" s="30">
        <v>2402.7736560000003</v>
      </c>
      <c r="DC24" s="12">
        <f t="shared" si="2"/>
        <v>188.73751858933508</v>
      </c>
      <c r="DD24" s="31">
        <f t="shared" si="35"/>
        <v>411491.84941108996</v>
      </c>
      <c r="DE24" s="8">
        <v>76.752413662866189</v>
      </c>
      <c r="DF24" s="31">
        <f t="shared" si="36"/>
        <v>167338.17886849376</v>
      </c>
      <c r="DG24" s="8">
        <v>34.093430588013135</v>
      </c>
      <c r="DH24" s="31">
        <f t="shared" si="37"/>
        <v>74331.637452305105</v>
      </c>
      <c r="DI24" s="8">
        <v>42.448008875669814</v>
      </c>
      <c r="DJ24" s="31">
        <f t="shared" si="38"/>
        <v>92546.568412152134</v>
      </c>
      <c r="DK24" s="8">
        <v>35.443665462785923</v>
      </c>
      <c r="DL24" s="31">
        <f t="shared" si="39"/>
        <v>77275.464678138946</v>
      </c>
      <c r="DM24" s="30">
        <v>2180.23344</v>
      </c>
      <c r="DN24" s="31"/>
      <c r="DO24" s="31"/>
    </row>
    <row r="25" spans="1:119" ht="60" x14ac:dyDescent="0.25">
      <c r="A25" s="39">
        <v>21</v>
      </c>
      <c r="B25" s="13" t="s">
        <v>67</v>
      </c>
      <c r="C25" s="14" t="s">
        <v>66</v>
      </c>
      <c r="D25" s="14" t="s">
        <v>65</v>
      </c>
      <c r="E25" s="13" t="s">
        <v>1</v>
      </c>
      <c r="F25" s="31">
        <f t="shared" si="3"/>
        <v>253309.18449305499</v>
      </c>
      <c r="G25" s="12">
        <v>2900.37</v>
      </c>
      <c r="H25" s="12">
        <f t="shared" si="4"/>
        <v>1215.484493054978</v>
      </c>
      <c r="I25" s="31">
        <f t="shared" si="5"/>
        <v>2854480.2480251021</v>
      </c>
      <c r="J25" s="8">
        <v>127.47796549447057</v>
      </c>
      <c r="K25" s="31">
        <f t="shared" si="6"/>
        <v>299373.07850617956</v>
      </c>
      <c r="L25" s="8">
        <v>558.39593730382296</v>
      </c>
      <c r="M25" s="31">
        <f t="shared" si="7"/>
        <v>1311353.771042417</v>
      </c>
      <c r="N25" s="8">
        <v>422.69358693874136</v>
      </c>
      <c r="O25" s="31">
        <f t="shared" si="8"/>
        <v>992666.30037454853</v>
      </c>
      <c r="P25" s="8">
        <v>106.91700331794307</v>
      </c>
      <c r="Q25" s="31">
        <f t="shared" si="9"/>
        <v>251087.09810195709</v>
      </c>
      <c r="R25" s="30">
        <v>2348.4300000000003</v>
      </c>
      <c r="S25" s="12">
        <v>80697</v>
      </c>
      <c r="T25" s="31">
        <f t="shared" si="10"/>
        <v>178680330.32160002</v>
      </c>
      <c r="U25" s="8">
        <v>151.25850637684434</v>
      </c>
      <c r="V25" s="31">
        <v>334918.52092849038</v>
      </c>
      <c r="W25" s="8">
        <v>134.91906216491273</v>
      </c>
      <c r="X25" s="31">
        <v>298739.51440954552</v>
      </c>
      <c r="Y25" s="8">
        <v>134.37667397530501</v>
      </c>
      <c r="Z25" s="31">
        <v>297538.55153754726</v>
      </c>
      <c r="AA25" s="8">
        <v>58.035536288022762</v>
      </c>
      <c r="AB25" s="31">
        <v>128503.0273038045</v>
      </c>
      <c r="AC25" s="30">
        <v>2214.2128000000002</v>
      </c>
      <c r="AD25" s="12">
        <v>94935.7</v>
      </c>
      <c r="AE25" s="31">
        <f t="shared" si="11"/>
        <v>256611197.09999999</v>
      </c>
      <c r="AF25" s="8">
        <v>208.25232149227904</v>
      </c>
      <c r="AG25" s="31">
        <v>562906.02499363024</v>
      </c>
      <c r="AH25" s="8">
        <v>139.39684578797201</v>
      </c>
      <c r="AI25" s="31">
        <v>376789.67416488833</v>
      </c>
      <c r="AJ25" s="8">
        <v>159.45011577402019</v>
      </c>
      <c r="AK25" s="31">
        <v>430993.66293717659</v>
      </c>
      <c r="AL25" s="8">
        <v>70.452638800540925</v>
      </c>
      <c r="AM25" s="31">
        <v>190433.48267786211</v>
      </c>
      <c r="AN25" s="8">
        <v>64.951299246846276</v>
      </c>
      <c r="AO25" s="31">
        <v>175563.36186422547</v>
      </c>
      <c r="AP25" s="30">
        <v>2703</v>
      </c>
      <c r="AQ25" s="12">
        <v>32222</v>
      </c>
      <c r="AR25" s="31">
        <f t="shared" si="12"/>
        <v>87648015.971200004</v>
      </c>
      <c r="AS25" s="8">
        <v>124.24224762843014</v>
      </c>
      <c r="AT25" s="31">
        <v>337955.01534462266</v>
      </c>
      <c r="AU25" s="8">
        <v>84.293586467904149</v>
      </c>
      <c r="AV25" s="31">
        <v>229289.47964150555</v>
      </c>
      <c r="AW25" s="8">
        <v>126.85452052728431</v>
      </c>
      <c r="AX25" s="31">
        <v>345060.7361800737</v>
      </c>
      <c r="AY25" s="30">
        <v>2720.1296000000002</v>
      </c>
      <c r="AZ25" s="12">
        <v>44239</v>
      </c>
      <c r="BA25" s="31">
        <f t="shared" si="13"/>
        <v>100937914.35000001</v>
      </c>
      <c r="BB25" s="8">
        <v>69.774921511696533</v>
      </c>
      <c r="BC25" s="31">
        <v>159201.94966716241</v>
      </c>
      <c r="BD25" s="8">
        <v>30.994027807284663</v>
      </c>
      <c r="BE25" s="31">
        <v>70717.523546491051</v>
      </c>
      <c r="BF25" s="8">
        <v>38.589098977881648</v>
      </c>
      <c r="BG25" s="31">
        <v>88046.817682883659</v>
      </c>
      <c r="BH25" s="8">
        <v>32.22151405707811</v>
      </c>
      <c r="BI25" s="31">
        <v>73518.217548332279</v>
      </c>
      <c r="BJ25" s="30">
        <v>2281.65</v>
      </c>
      <c r="BK25" s="12">
        <f t="shared" si="0"/>
        <v>1337.0329423604758</v>
      </c>
      <c r="BL25" s="31">
        <f t="shared" si="14"/>
        <v>3328323.9691972691</v>
      </c>
      <c r="BM25" s="8">
        <v>140.22576204391763</v>
      </c>
      <c r="BN25" s="31">
        <f t="shared" si="15"/>
        <v>349069.00953820534</v>
      </c>
      <c r="BO25" s="8">
        <v>614.23553103420534</v>
      </c>
      <c r="BP25" s="31">
        <f t="shared" si="16"/>
        <v>1529038.4970354585</v>
      </c>
      <c r="BQ25" s="8">
        <v>464.96294563261552</v>
      </c>
      <c r="BR25" s="31">
        <f t="shared" si="17"/>
        <v>1157448.9062367235</v>
      </c>
      <c r="BS25" s="8">
        <v>117.60870364973739</v>
      </c>
      <c r="BT25" s="31">
        <f t="shared" si="18"/>
        <v>292767.55638688197</v>
      </c>
      <c r="BU25" s="30">
        <v>2489.3358000000003</v>
      </c>
      <c r="BV25" s="12">
        <v>80697</v>
      </c>
      <c r="BW25" s="31">
        <f t="shared" si="19"/>
        <v>189401150.14089602</v>
      </c>
      <c r="BX25" s="8">
        <v>166.38435701452877</v>
      </c>
      <c r="BY25" s="31">
        <f t="shared" si="20"/>
        <v>390514.99540261982</v>
      </c>
      <c r="BZ25" s="8">
        <v>148.41096838140402</v>
      </c>
      <c r="CA25" s="31">
        <f t="shared" si="21"/>
        <v>348330.27380153013</v>
      </c>
      <c r="CB25" s="8">
        <v>147.81434137283551</v>
      </c>
      <c r="CC25" s="31">
        <f t="shared" si="22"/>
        <v>346929.95109278016</v>
      </c>
      <c r="CD25" s="8">
        <v>63.839089916825046</v>
      </c>
      <c r="CE25" s="31">
        <f t="shared" si="23"/>
        <v>149834.52983623606</v>
      </c>
      <c r="CF25" s="30">
        <v>2347.0655680000004</v>
      </c>
      <c r="CG25" s="12">
        <f t="shared" si="24"/>
        <v>706.75354321182419</v>
      </c>
      <c r="CH25" s="31">
        <f t="shared" si="25"/>
        <v>2024976.1169396546</v>
      </c>
      <c r="CI25" s="8">
        <v>229.07755364150697</v>
      </c>
      <c r="CJ25" s="31">
        <f t="shared" si="26"/>
        <v>656348.42514257296</v>
      </c>
      <c r="CK25" s="8">
        <v>153.33653036676924</v>
      </c>
      <c r="CL25" s="31">
        <f t="shared" si="27"/>
        <v>439336.7600762599</v>
      </c>
      <c r="CM25" s="8">
        <v>175.39512735142222</v>
      </c>
      <c r="CN25" s="31">
        <f t="shared" si="28"/>
        <v>502538.61098474794</v>
      </c>
      <c r="CO25" s="8">
        <v>77.497902680595018</v>
      </c>
      <c r="CP25" s="31">
        <f t="shared" si="29"/>
        <v>222045.44080238725</v>
      </c>
      <c r="CQ25" s="8">
        <v>71.446429171530909</v>
      </c>
      <c r="CR25" s="31">
        <f t="shared" si="30"/>
        <v>204706.87993368696</v>
      </c>
      <c r="CS25" s="30">
        <v>2865.1800000000003</v>
      </c>
      <c r="CT25" s="12">
        <f t="shared" si="1"/>
        <v>368.92939008598046</v>
      </c>
      <c r="CU25" s="31">
        <f t="shared" si="31"/>
        <v>1063747.8995397915</v>
      </c>
      <c r="CV25" s="8">
        <v>136.66647239127315</v>
      </c>
      <c r="CW25" s="31">
        <f t="shared" si="32"/>
        <v>394055.54789183004</v>
      </c>
      <c r="CX25" s="8">
        <v>92.722945114694568</v>
      </c>
      <c r="CY25" s="31">
        <f t="shared" si="33"/>
        <v>267351.53326199547</v>
      </c>
      <c r="CZ25" s="8">
        <v>139.53997258001274</v>
      </c>
      <c r="DA25" s="31">
        <f t="shared" si="34"/>
        <v>402340.81838596595</v>
      </c>
      <c r="DB25" s="30">
        <v>2883.3373760000004</v>
      </c>
      <c r="DC25" s="12">
        <f t="shared" si="2"/>
        <v>188.73751858933508</v>
      </c>
      <c r="DD25" s="31">
        <f t="shared" si="35"/>
        <v>456470.93684671784</v>
      </c>
      <c r="DE25" s="8">
        <v>76.752413662866189</v>
      </c>
      <c r="DF25" s="31">
        <f t="shared" si="36"/>
        <v>185629.4733119114</v>
      </c>
      <c r="DG25" s="8">
        <v>34.093430588013135</v>
      </c>
      <c r="DH25" s="31">
        <f t="shared" si="37"/>
        <v>82456.632455208601</v>
      </c>
      <c r="DI25" s="8">
        <v>42.448008875669814</v>
      </c>
      <c r="DJ25" s="31">
        <f t="shared" si="38"/>
        <v>102662.58941824237</v>
      </c>
      <c r="DK25" s="8">
        <v>35.443665462785923</v>
      </c>
      <c r="DL25" s="31">
        <f t="shared" si="39"/>
        <v>85722.241661355452</v>
      </c>
      <c r="DM25" s="30">
        <v>2418.5490000000004</v>
      </c>
      <c r="DN25" s="31"/>
      <c r="DO25" s="31"/>
    </row>
    <row r="26" spans="1:119" ht="45" x14ac:dyDescent="0.25">
      <c r="A26" s="39">
        <v>22</v>
      </c>
      <c r="B26" s="13" t="s">
        <v>30</v>
      </c>
      <c r="C26" s="14" t="s">
        <v>64</v>
      </c>
      <c r="D26" s="14" t="s">
        <v>63</v>
      </c>
      <c r="E26" s="13" t="s">
        <v>1</v>
      </c>
      <c r="F26" s="31">
        <f t="shared" si="3"/>
        <v>20003</v>
      </c>
      <c r="G26" s="12">
        <v>7150.0000000000009</v>
      </c>
      <c r="H26" s="12">
        <f t="shared" si="4"/>
        <v>5280</v>
      </c>
      <c r="I26" s="31">
        <f t="shared" si="5"/>
        <v>9843372</v>
      </c>
      <c r="J26" s="8">
        <v>662</v>
      </c>
      <c r="K26" s="31">
        <f t="shared" si="6"/>
        <v>1234150.05</v>
      </c>
      <c r="L26" s="54">
        <v>1665</v>
      </c>
      <c r="M26" s="31">
        <f t="shared" si="7"/>
        <v>3104017.875</v>
      </c>
      <c r="N26" s="59">
        <v>1396</v>
      </c>
      <c r="O26" s="31">
        <f t="shared" si="8"/>
        <v>2602527.9</v>
      </c>
      <c r="P26" s="59">
        <v>1557</v>
      </c>
      <c r="Q26" s="31">
        <f t="shared" si="9"/>
        <v>2902676.1750000003</v>
      </c>
      <c r="R26" s="30">
        <v>1864.2750000000001</v>
      </c>
      <c r="S26" s="12">
        <v>4274</v>
      </c>
      <c r="T26" s="31">
        <f t="shared" si="10"/>
        <v>8819316.9392000008</v>
      </c>
      <c r="U26" s="8">
        <v>1150</v>
      </c>
      <c r="V26" s="31">
        <v>2373002.9200000004</v>
      </c>
      <c r="W26" s="8">
        <v>1088</v>
      </c>
      <c r="X26" s="31">
        <v>2245067.1104000001</v>
      </c>
      <c r="Y26" s="59">
        <v>720</v>
      </c>
      <c r="Z26" s="31">
        <v>1485706.1760000002</v>
      </c>
      <c r="AA26" s="59">
        <v>1316</v>
      </c>
      <c r="AB26" s="31">
        <v>2715540.7328000003</v>
      </c>
      <c r="AC26" s="30">
        <v>2063.4808000000003</v>
      </c>
      <c r="AD26" s="12">
        <v>3609</v>
      </c>
      <c r="AE26" s="31">
        <f t="shared" si="11"/>
        <v>4422324.24</v>
      </c>
      <c r="AF26" s="8">
        <v>436</v>
      </c>
      <c r="AG26" s="31">
        <v>534256.96000000008</v>
      </c>
      <c r="AH26" s="8">
        <v>1156</v>
      </c>
      <c r="AI26" s="31">
        <v>1416516.1600000001</v>
      </c>
      <c r="AJ26" s="59">
        <v>859</v>
      </c>
      <c r="AK26" s="31">
        <v>1052584.2400000002</v>
      </c>
      <c r="AL26" s="8">
        <v>747</v>
      </c>
      <c r="AM26" s="31">
        <v>915343.92</v>
      </c>
      <c r="AN26" s="8">
        <v>411</v>
      </c>
      <c r="AO26" s="31">
        <v>503622.96000000008</v>
      </c>
      <c r="AP26" s="30">
        <v>1225.3600000000001</v>
      </c>
      <c r="AQ26" s="12">
        <v>4083</v>
      </c>
      <c r="AR26" s="31">
        <f t="shared" si="12"/>
        <v>8506644.6900000013</v>
      </c>
      <c r="AS26" s="8">
        <v>1155</v>
      </c>
      <c r="AT26" s="31">
        <v>2406361.6500000004</v>
      </c>
      <c r="AU26" s="8">
        <v>1376</v>
      </c>
      <c r="AV26" s="31">
        <v>2866799.6800000006</v>
      </c>
      <c r="AW26" s="8">
        <v>1552</v>
      </c>
      <c r="AX26" s="31">
        <v>3233483.3600000003</v>
      </c>
      <c r="AY26" s="30">
        <v>2083.4300000000003</v>
      </c>
      <c r="AZ26" s="12">
        <v>2757</v>
      </c>
      <c r="BA26" s="31">
        <f t="shared" si="13"/>
        <v>9052195.9500000011</v>
      </c>
      <c r="BB26" s="8">
        <v>413</v>
      </c>
      <c r="BC26" s="31">
        <v>1356023.55</v>
      </c>
      <c r="BD26" s="8">
        <v>826</v>
      </c>
      <c r="BE26" s="31">
        <v>2712047.1</v>
      </c>
      <c r="BF26" s="8">
        <v>843</v>
      </c>
      <c r="BG26" s="31">
        <v>2767864.0500000003</v>
      </c>
      <c r="BH26" s="8">
        <v>675</v>
      </c>
      <c r="BI26" s="31">
        <v>2216261.2500000005</v>
      </c>
      <c r="BJ26" s="30">
        <v>3283.3500000000004</v>
      </c>
      <c r="BK26" s="12">
        <f t="shared" si="0"/>
        <v>5808</v>
      </c>
      <c r="BL26" s="31">
        <f t="shared" si="14"/>
        <v>11477371.752</v>
      </c>
      <c r="BM26" s="8">
        <v>728.2</v>
      </c>
      <c r="BN26" s="31">
        <f t="shared" si="15"/>
        <v>1439018.9583000003</v>
      </c>
      <c r="BO26" s="54">
        <v>1831.5000000000002</v>
      </c>
      <c r="BP26" s="31">
        <f t="shared" si="16"/>
        <v>3619284.8422500007</v>
      </c>
      <c r="BQ26" s="59">
        <v>1535.6000000000001</v>
      </c>
      <c r="BR26" s="31">
        <f t="shared" si="17"/>
        <v>3034547.5314000007</v>
      </c>
      <c r="BS26" s="59">
        <v>1712.7</v>
      </c>
      <c r="BT26" s="31">
        <f t="shared" si="18"/>
        <v>3384520.4200500003</v>
      </c>
      <c r="BU26" s="30">
        <v>1976.1315000000002</v>
      </c>
      <c r="BV26" s="12">
        <v>4274</v>
      </c>
      <c r="BW26" s="31">
        <f t="shared" si="19"/>
        <v>9348475.9555520024</v>
      </c>
      <c r="BX26" s="8">
        <v>1265</v>
      </c>
      <c r="BY26" s="31">
        <f t="shared" si="20"/>
        <v>2766921.4047200005</v>
      </c>
      <c r="BZ26" s="8">
        <v>1196.8000000000002</v>
      </c>
      <c r="CA26" s="31">
        <f t="shared" si="21"/>
        <v>2617748.2507264009</v>
      </c>
      <c r="CB26" s="59">
        <v>792.00000000000011</v>
      </c>
      <c r="CC26" s="31">
        <f t="shared" si="22"/>
        <v>1732333.4012160006</v>
      </c>
      <c r="CD26" s="59">
        <v>1447.6000000000001</v>
      </c>
      <c r="CE26" s="31">
        <f t="shared" si="23"/>
        <v>3166320.494444801</v>
      </c>
      <c r="CF26" s="30">
        <v>2187.2896480000004</v>
      </c>
      <c r="CG26" s="12">
        <f t="shared" si="24"/>
        <v>3969.9</v>
      </c>
      <c r="CH26" s="31">
        <f t="shared" si="25"/>
        <v>5156430.0638400009</v>
      </c>
      <c r="CI26" s="8">
        <v>479.6</v>
      </c>
      <c r="CJ26" s="31">
        <f t="shared" si="26"/>
        <v>622943.61536000005</v>
      </c>
      <c r="CK26" s="8">
        <v>1271.6000000000001</v>
      </c>
      <c r="CL26" s="31">
        <f t="shared" si="27"/>
        <v>1651657.8425600005</v>
      </c>
      <c r="CM26" s="59">
        <v>944.90000000000009</v>
      </c>
      <c r="CN26" s="31">
        <f t="shared" si="28"/>
        <v>1227313.2238400003</v>
      </c>
      <c r="CO26" s="8">
        <v>821.7</v>
      </c>
      <c r="CP26" s="31">
        <f t="shared" si="29"/>
        <v>1067291.0107200001</v>
      </c>
      <c r="CQ26" s="8">
        <v>452.1</v>
      </c>
      <c r="CR26" s="31">
        <f t="shared" si="30"/>
        <v>587224.37136000011</v>
      </c>
      <c r="CS26" s="30">
        <v>1298.8816000000002</v>
      </c>
      <c r="CT26" s="12">
        <f t="shared" si="1"/>
        <v>4491.3</v>
      </c>
      <c r="CU26" s="31">
        <f t="shared" si="31"/>
        <v>9918747.7085400019</v>
      </c>
      <c r="CV26" s="8">
        <v>1270.5</v>
      </c>
      <c r="CW26" s="31">
        <f t="shared" si="32"/>
        <v>2805817.6839000001</v>
      </c>
      <c r="CX26" s="8">
        <v>1513.6000000000001</v>
      </c>
      <c r="CY26" s="31">
        <f t="shared" si="33"/>
        <v>3342688.4268800006</v>
      </c>
      <c r="CZ26" s="8">
        <v>1707.2</v>
      </c>
      <c r="DA26" s="31">
        <f t="shared" si="34"/>
        <v>3770241.5977600003</v>
      </c>
      <c r="DB26" s="30">
        <v>2208.4358000000002</v>
      </c>
      <c r="DC26" s="12">
        <f t="shared" si="2"/>
        <v>3032.7000000000003</v>
      </c>
      <c r="DD26" s="31">
        <f t="shared" si="35"/>
        <v>10554860.477700002</v>
      </c>
      <c r="DE26" s="8">
        <v>454.3</v>
      </c>
      <c r="DF26" s="31">
        <f t="shared" si="36"/>
        <v>1581123.4593000002</v>
      </c>
      <c r="DG26" s="8">
        <v>908.6</v>
      </c>
      <c r="DH26" s="31">
        <f t="shared" si="37"/>
        <v>3162246.9186000004</v>
      </c>
      <c r="DI26" s="8">
        <v>927.30000000000007</v>
      </c>
      <c r="DJ26" s="31">
        <f t="shared" si="38"/>
        <v>3227329.4823000007</v>
      </c>
      <c r="DK26" s="8">
        <v>742.50000000000011</v>
      </c>
      <c r="DL26" s="31">
        <f t="shared" si="39"/>
        <v>2584160.6175000006</v>
      </c>
      <c r="DM26" s="30">
        <v>3480.3510000000006</v>
      </c>
      <c r="DN26" s="31"/>
      <c r="DO26" s="31"/>
    </row>
    <row r="27" spans="1:119" ht="60" x14ac:dyDescent="0.25">
      <c r="A27" s="39">
        <v>23</v>
      </c>
      <c r="B27" s="13" t="s">
        <v>30</v>
      </c>
      <c r="C27" s="14" t="s">
        <v>62</v>
      </c>
      <c r="D27" s="14" t="s">
        <v>61</v>
      </c>
      <c r="E27" s="13" t="s">
        <v>1</v>
      </c>
      <c r="F27" s="31">
        <f t="shared" si="3"/>
        <v>20003</v>
      </c>
      <c r="G27" s="12">
        <v>344.85</v>
      </c>
      <c r="H27" s="12">
        <f t="shared" si="4"/>
        <v>5280</v>
      </c>
      <c r="I27" s="31">
        <f t="shared" si="5"/>
        <v>8256679.2000000002</v>
      </c>
      <c r="J27" s="60">
        <v>662</v>
      </c>
      <c r="K27" s="31">
        <f t="shared" si="6"/>
        <v>1035212.43</v>
      </c>
      <c r="L27" s="54">
        <v>1665</v>
      </c>
      <c r="M27" s="31">
        <f t="shared" si="7"/>
        <v>2603668.7250000001</v>
      </c>
      <c r="N27" s="59">
        <v>1396</v>
      </c>
      <c r="O27" s="31">
        <f t="shared" si="8"/>
        <v>2183015.94</v>
      </c>
      <c r="P27" s="59">
        <v>1557</v>
      </c>
      <c r="Q27" s="31">
        <f t="shared" si="9"/>
        <v>2434782.105</v>
      </c>
      <c r="R27" s="30">
        <v>1563.7650000000001</v>
      </c>
      <c r="S27" s="12">
        <v>4274</v>
      </c>
      <c r="T27" s="31">
        <f t="shared" si="10"/>
        <v>7917759.3792000012</v>
      </c>
      <c r="U27" s="8">
        <v>1150</v>
      </c>
      <c r="V27" s="31">
        <v>2130421.9200000004</v>
      </c>
      <c r="W27" s="8">
        <v>1088</v>
      </c>
      <c r="X27" s="31">
        <v>2015564.3904000001</v>
      </c>
      <c r="Y27" s="59">
        <v>720</v>
      </c>
      <c r="Z27" s="31">
        <v>1333829.3760000002</v>
      </c>
      <c r="AA27" s="59">
        <v>1316</v>
      </c>
      <c r="AB27" s="31">
        <v>2437943.6928000003</v>
      </c>
      <c r="AC27" s="30">
        <v>1852.5408000000002</v>
      </c>
      <c r="AD27" s="12">
        <v>3609</v>
      </c>
      <c r="AE27" s="31">
        <f t="shared" si="11"/>
        <v>4139234.2800000003</v>
      </c>
      <c r="AF27" s="8">
        <v>436</v>
      </c>
      <c r="AG27" s="31">
        <v>500057.12000000005</v>
      </c>
      <c r="AH27" s="8">
        <v>1156</v>
      </c>
      <c r="AI27" s="31">
        <v>1325839.52</v>
      </c>
      <c r="AJ27" s="59">
        <v>859</v>
      </c>
      <c r="AK27" s="31">
        <v>985204.28</v>
      </c>
      <c r="AL27" s="8">
        <v>747</v>
      </c>
      <c r="AM27" s="31">
        <v>856749.24000000011</v>
      </c>
      <c r="AN27" s="8">
        <v>411</v>
      </c>
      <c r="AO27" s="31">
        <v>471384.12000000005</v>
      </c>
      <c r="AP27" s="30">
        <v>1146.92</v>
      </c>
      <c r="AQ27" s="12">
        <v>4083</v>
      </c>
      <c r="AR27" s="31">
        <f t="shared" si="12"/>
        <v>8833839.9780000001</v>
      </c>
      <c r="AS27" s="8">
        <v>1155</v>
      </c>
      <c r="AT27" s="31">
        <v>2498918.73</v>
      </c>
      <c r="AU27" s="8">
        <v>1376</v>
      </c>
      <c r="AV27" s="31">
        <v>2977066.8159999996</v>
      </c>
      <c r="AW27" s="8">
        <v>1552</v>
      </c>
      <c r="AX27" s="31">
        <v>3357854.4319999996</v>
      </c>
      <c r="AY27" s="30">
        <v>2163.5659999999998</v>
      </c>
      <c r="AZ27" s="12">
        <v>2757</v>
      </c>
      <c r="BA27" s="31">
        <f t="shared" si="13"/>
        <v>7517925.4500000011</v>
      </c>
      <c r="BB27" s="8">
        <v>413</v>
      </c>
      <c r="BC27" s="31">
        <v>1126189.05</v>
      </c>
      <c r="BD27" s="8">
        <v>826</v>
      </c>
      <c r="BE27" s="31">
        <v>2252378.1</v>
      </c>
      <c r="BF27" s="8">
        <v>843</v>
      </c>
      <c r="BG27" s="31">
        <v>2298734.5500000003</v>
      </c>
      <c r="BH27" s="8">
        <v>675</v>
      </c>
      <c r="BI27" s="31">
        <v>1840623.7500000002</v>
      </c>
      <c r="BJ27" s="30">
        <v>2726.8500000000004</v>
      </c>
      <c r="BK27" s="12">
        <f t="shared" si="0"/>
        <v>5808</v>
      </c>
      <c r="BL27" s="31">
        <f t="shared" si="14"/>
        <v>9627287.9472000003</v>
      </c>
      <c r="BM27" s="60">
        <v>728.2</v>
      </c>
      <c r="BN27" s="31">
        <f t="shared" si="15"/>
        <v>1207057.6933800001</v>
      </c>
      <c r="BO27" s="54">
        <v>1831.5000000000002</v>
      </c>
      <c r="BP27" s="31">
        <f t="shared" si="16"/>
        <v>3035877.7333500008</v>
      </c>
      <c r="BQ27" s="59">
        <v>1535.6000000000001</v>
      </c>
      <c r="BR27" s="31">
        <f t="shared" si="17"/>
        <v>2545396.5860400004</v>
      </c>
      <c r="BS27" s="59">
        <v>1712.7</v>
      </c>
      <c r="BT27" s="31">
        <f t="shared" si="18"/>
        <v>2838955.9344300004</v>
      </c>
      <c r="BU27" s="30">
        <v>1657.5909000000001</v>
      </c>
      <c r="BV27" s="12">
        <v>4274</v>
      </c>
      <c r="BW27" s="31">
        <f t="shared" si="19"/>
        <v>8392824.9419520013</v>
      </c>
      <c r="BX27" s="8">
        <v>1265</v>
      </c>
      <c r="BY27" s="31">
        <f t="shared" si="20"/>
        <v>2484071.9587200005</v>
      </c>
      <c r="BZ27" s="8">
        <v>1196.8000000000002</v>
      </c>
      <c r="CA27" s="31">
        <f t="shared" si="21"/>
        <v>2350148.0792064006</v>
      </c>
      <c r="CB27" s="59">
        <v>792.00000000000011</v>
      </c>
      <c r="CC27" s="31">
        <f t="shared" si="22"/>
        <v>1555245.0524160005</v>
      </c>
      <c r="CD27" s="59">
        <v>1447.6000000000001</v>
      </c>
      <c r="CE27" s="31">
        <f t="shared" si="23"/>
        <v>2842642.3458048007</v>
      </c>
      <c r="CF27" s="30">
        <v>1963.6932480000003</v>
      </c>
      <c r="CG27" s="12">
        <f t="shared" si="24"/>
        <v>3969.9</v>
      </c>
      <c r="CH27" s="31">
        <f t="shared" si="25"/>
        <v>4826347.1704800008</v>
      </c>
      <c r="CI27" s="8">
        <v>479.6</v>
      </c>
      <c r="CJ27" s="31">
        <f t="shared" si="26"/>
        <v>583066.60192000004</v>
      </c>
      <c r="CK27" s="8">
        <v>1271.6000000000001</v>
      </c>
      <c r="CL27" s="31">
        <f t="shared" si="27"/>
        <v>1545928.8803200002</v>
      </c>
      <c r="CM27" s="59">
        <v>944.90000000000009</v>
      </c>
      <c r="CN27" s="31">
        <f t="shared" si="28"/>
        <v>1148748.1904800001</v>
      </c>
      <c r="CO27" s="8">
        <v>821.7</v>
      </c>
      <c r="CP27" s="31">
        <f t="shared" si="29"/>
        <v>998969.61384000012</v>
      </c>
      <c r="CQ27" s="8">
        <v>452.1</v>
      </c>
      <c r="CR27" s="31">
        <f t="shared" si="30"/>
        <v>549633.88392000005</v>
      </c>
      <c r="CS27" s="30">
        <v>1215.7352000000001</v>
      </c>
      <c r="CT27" s="12">
        <f t="shared" si="1"/>
        <v>4491.3</v>
      </c>
      <c r="CU27" s="31">
        <f t="shared" si="31"/>
        <v>10300257.414347999</v>
      </c>
      <c r="CV27" s="8">
        <v>1270.5</v>
      </c>
      <c r="CW27" s="31">
        <f t="shared" si="32"/>
        <v>2913739.2391799996</v>
      </c>
      <c r="CX27" s="8">
        <v>1513.6000000000001</v>
      </c>
      <c r="CY27" s="31">
        <f t="shared" si="33"/>
        <v>3471259.9074559999</v>
      </c>
      <c r="CZ27" s="8">
        <v>1707.2</v>
      </c>
      <c r="DA27" s="31">
        <f t="shared" si="34"/>
        <v>3915258.2677119998</v>
      </c>
      <c r="DB27" s="30">
        <v>2293.3799599999998</v>
      </c>
      <c r="DC27" s="12">
        <f t="shared" si="2"/>
        <v>3032.7000000000003</v>
      </c>
      <c r="DD27" s="31">
        <f t="shared" si="35"/>
        <v>8765901.0747000035</v>
      </c>
      <c r="DE27" s="8">
        <v>454.3</v>
      </c>
      <c r="DF27" s="31">
        <f t="shared" si="36"/>
        <v>1313136.4323000005</v>
      </c>
      <c r="DG27" s="8">
        <v>908.6</v>
      </c>
      <c r="DH27" s="31">
        <f t="shared" si="37"/>
        <v>2626272.8646000009</v>
      </c>
      <c r="DI27" s="8">
        <v>927.30000000000007</v>
      </c>
      <c r="DJ27" s="31">
        <f t="shared" si="38"/>
        <v>2680324.4853000008</v>
      </c>
      <c r="DK27" s="8">
        <v>742.50000000000011</v>
      </c>
      <c r="DL27" s="31">
        <f t="shared" si="39"/>
        <v>2146167.2925000009</v>
      </c>
      <c r="DM27" s="30">
        <v>2890.4610000000007</v>
      </c>
      <c r="DN27" s="31"/>
      <c r="DO27" s="31"/>
    </row>
    <row r="28" spans="1:119" ht="60" x14ac:dyDescent="0.25">
      <c r="A28" s="39">
        <v>24</v>
      </c>
      <c r="B28" s="13" t="s">
        <v>30</v>
      </c>
      <c r="C28" s="14" t="s">
        <v>60</v>
      </c>
      <c r="D28" s="14" t="s">
        <v>59</v>
      </c>
      <c r="E28" s="13" t="s">
        <v>1</v>
      </c>
      <c r="F28" s="31">
        <f t="shared" si="3"/>
        <v>20003</v>
      </c>
      <c r="G28" s="12">
        <v>344.85</v>
      </c>
      <c r="H28" s="12">
        <f t="shared" si="4"/>
        <v>5280</v>
      </c>
      <c r="I28" s="31">
        <f t="shared" si="5"/>
        <v>10454542.560000001</v>
      </c>
      <c r="J28" s="8">
        <v>662</v>
      </c>
      <c r="K28" s="31">
        <f t="shared" si="6"/>
        <v>1310777.8740000001</v>
      </c>
      <c r="L28" s="54">
        <v>1665</v>
      </c>
      <c r="M28" s="31">
        <f t="shared" si="7"/>
        <v>3296744.9550000001</v>
      </c>
      <c r="N28" s="59">
        <v>1396</v>
      </c>
      <c r="O28" s="31">
        <f t="shared" si="8"/>
        <v>2764117.6920000003</v>
      </c>
      <c r="P28" s="59">
        <v>1557</v>
      </c>
      <c r="Q28" s="31">
        <f t="shared" si="9"/>
        <v>3082902.0389999999</v>
      </c>
      <c r="R28" s="30">
        <v>1980.027</v>
      </c>
      <c r="S28" s="12">
        <v>4274</v>
      </c>
      <c r="T28" s="31">
        <f t="shared" si="10"/>
        <v>8250746.7192000002</v>
      </c>
      <c r="U28" s="8">
        <v>1150</v>
      </c>
      <c r="V28" s="31">
        <v>2220018.42</v>
      </c>
      <c r="W28" s="8">
        <v>1088</v>
      </c>
      <c r="X28" s="31">
        <v>2100330.4704</v>
      </c>
      <c r="Y28" s="59">
        <v>720</v>
      </c>
      <c r="Z28" s="31">
        <v>1389924.5760000001</v>
      </c>
      <c r="AA28" s="59">
        <v>1316</v>
      </c>
      <c r="AB28" s="31">
        <v>2540473.2527999999</v>
      </c>
      <c r="AC28" s="30">
        <v>1930.4508000000001</v>
      </c>
      <c r="AD28" s="12">
        <v>3609</v>
      </c>
      <c r="AE28" s="31">
        <f t="shared" si="11"/>
        <v>5723007.8399999999</v>
      </c>
      <c r="AF28" s="8">
        <v>436</v>
      </c>
      <c r="AG28" s="31">
        <v>691391.36</v>
      </c>
      <c r="AH28" s="8">
        <v>1156</v>
      </c>
      <c r="AI28" s="31">
        <v>1833138.56</v>
      </c>
      <c r="AJ28" s="59">
        <v>859</v>
      </c>
      <c r="AK28" s="31">
        <v>1362167.84</v>
      </c>
      <c r="AL28" s="8">
        <v>747</v>
      </c>
      <c r="AM28" s="31">
        <v>1184562.72</v>
      </c>
      <c r="AN28" s="8">
        <v>411</v>
      </c>
      <c r="AO28" s="31">
        <v>651747.36</v>
      </c>
      <c r="AP28" s="30">
        <v>1585.76</v>
      </c>
      <c r="AQ28" s="12">
        <v>4083</v>
      </c>
      <c r="AR28" s="31">
        <f t="shared" si="12"/>
        <v>8833839.9780000001</v>
      </c>
      <c r="AS28" s="8">
        <v>1155</v>
      </c>
      <c r="AT28" s="31">
        <v>2498918.73</v>
      </c>
      <c r="AU28" s="8">
        <v>1376</v>
      </c>
      <c r="AV28" s="31">
        <v>2977066.8159999996</v>
      </c>
      <c r="AW28" s="8">
        <v>1552</v>
      </c>
      <c r="AX28" s="31">
        <v>3357854.4319999996</v>
      </c>
      <c r="AY28" s="30">
        <v>2163.5659999999998</v>
      </c>
      <c r="AZ28" s="12">
        <v>2757</v>
      </c>
      <c r="BA28" s="31">
        <f t="shared" si="13"/>
        <v>9819331.2000000011</v>
      </c>
      <c r="BB28" s="8">
        <v>413</v>
      </c>
      <c r="BC28" s="31">
        <v>1470940.8</v>
      </c>
      <c r="BD28" s="8">
        <v>826</v>
      </c>
      <c r="BE28" s="31">
        <v>2941881.6</v>
      </c>
      <c r="BF28" s="8">
        <v>843</v>
      </c>
      <c r="BG28" s="31">
        <v>3002428.8000000003</v>
      </c>
      <c r="BH28" s="8">
        <v>675</v>
      </c>
      <c r="BI28" s="31">
        <v>2404080.0000000005</v>
      </c>
      <c r="BJ28" s="30">
        <v>3561.6000000000004</v>
      </c>
      <c r="BK28" s="12">
        <f t="shared" si="0"/>
        <v>5808</v>
      </c>
      <c r="BL28" s="31">
        <f t="shared" si="14"/>
        <v>12189996.624960002</v>
      </c>
      <c r="BM28" s="8">
        <v>728.2</v>
      </c>
      <c r="BN28" s="31">
        <f t="shared" si="15"/>
        <v>1528367.0010840003</v>
      </c>
      <c r="BO28" s="54">
        <v>1831.5000000000002</v>
      </c>
      <c r="BP28" s="31">
        <f t="shared" si="16"/>
        <v>3844004.6175300009</v>
      </c>
      <c r="BQ28" s="59">
        <v>1535.6000000000001</v>
      </c>
      <c r="BR28" s="31">
        <f t="shared" si="17"/>
        <v>3222961.2288720007</v>
      </c>
      <c r="BS28" s="59">
        <v>1712.7</v>
      </c>
      <c r="BT28" s="31">
        <f t="shared" si="18"/>
        <v>3594663.7774740006</v>
      </c>
      <c r="BU28" s="30">
        <v>2098.8286200000002</v>
      </c>
      <c r="BV28" s="12">
        <v>4274</v>
      </c>
      <c r="BW28" s="31">
        <f t="shared" si="19"/>
        <v>8745791.5223520007</v>
      </c>
      <c r="BX28" s="8">
        <v>1265</v>
      </c>
      <c r="BY28" s="31">
        <f t="shared" si="20"/>
        <v>2588541.4777200003</v>
      </c>
      <c r="BZ28" s="8">
        <v>1196.8000000000002</v>
      </c>
      <c r="CA28" s="31">
        <f t="shared" si="21"/>
        <v>2448985.3284864007</v>
      </c>
      <c r="CB28" s="59">
        <v>792.00000000000011</v>
      </c>
      <c r="CC28" s="31">
        <f t="shared" si="22"/>
        <v>1620652.0556160004</v>
      </c>
      <c r="CD28" s="59">
        <v>1447.6000000000001</v>
      </c>
      <c r="CE28" s="31">
        <f t="shared" si="23"/>
        <v>2962191.8127648006</v>
      </c>
      <c r="CF28" s="30">
        <v>2046.2778480000002</v>
      </c>
      <c r="CG28" s="12">
        <f t="shared" si="24"/>
        <v>3969.9</v>
      </c>
      <c r="CH28" s="31">
        <f t="shared" si="25"/>
        <v>6673027.1414400004</v>
      </c>
      <c r="CI28" s="8">
        <v>479.6</v>
      </c>
      <c r="CJ28" s="31">
        <f t="shared" si="26"/>
        <v>806162.32576000004</v>
      </c>
      <c r="CK28" s="8">
        <v>1271.6000000000001</v>
      </c>
      <c r="CL28" s="31">
        <f t="shared" si="27"/>
        <v>2137439.5609600004</v>
      </c>
      <c r="CM28" s="59">
        <v>944.90000000000009</v>
      </c>
      <c r="CN28" s="31">
        <f t="shared" si="28"/>
        <v>1588287.7014400002</v>
      </c>
      <c r="CO28" s="8">
        <v>821.7</v>
      </c>
      <c r="CP28" s="31">
        <f t="shared" si="29"/>
        <v>1381200.1315200001</v>
      </c>
      <c r="CQ28" s="8">
        <v>452.1</v>
      </c>
      <c r="CR28" s="31">
        <f t="shared" si="30"/>
        <v>759937.42176000006</v>
      </c>
      <c r="CS28" s="30">
        <v>1680.9056</v>
      </c>
      <c r="CT28" s="12">
        <f t="shared" si="1"/>
        <v>4491.3</v>
      </c>
      <c r="CU28" s="31">
        <f t="shared" si="31"/>
        <v>10300257.414347999</v>
      </c>
      <c r="CV28" s="8">
        <v>1270.5</v>
      </c>
      <c r="CW28" s="31">
        <f t="shared" si="32"/>
        <v>2913739.2391799996</v>
      </c>
      <c r="CX28" s="8">
        <v>1513.6000000000001</v>
      </c>
      <c r="CY28" s="31">
        <f t="shared" si="33"/>
        <v>3471259.9074559999</v>
      </c>
      <c r="CZ28" s="8">
        <v>1707.2</v>
      </c>
      <c r="DA28" s="31">
        <f t="shared" si="34"/>
        <v>3915258.2677119998</v>
      </c>
      <c r="DB28" s="30">
        <v>2293.3799599999998</v>
      </c>
      <c r="DC28" s="12">
        <f t="shared" si="2"/>
        <v>3032.7000000000003</v>
      </c>
      <c r="DD28" s="31">
        <f t="shared" si="35"/>
        <v>11449340.179200003</v>
      </c>
      <c r="DE28" s="8">
        <v>454.3</v>
      </c>
      <c r="DF28" s="31">
        <f t="shared" si="36"/>
        <v>1715116.9728000003</v>
      </c>
      <c r="DG28" s="8">
        <v>908.6</v>
      </c>
      <c r="DH28" s="31">
        <f t="shared" si="37"/>
        <v>3430233.9456000007</v>
      </c>
      <c r="DI28" s="8">
        <v>927.30000000000007</v>
      </c>
      <c r="DJ28" s="31">
        <f t="shared" si="38"/>
        <v>3500831.980800001</v>
      </c>
      <c r="DK28" s="8">
        <v>742.50000000000011</v>
      </c>
      <c r="DL28" s="31">
        <f t="shared" si="39"/>
        <v>2803157.2800000012</v>
      </c>
      <c r="DM28" s="30">
        <v>3775.2960000000007</v>
      </c>
      <c r="DN28" s="31"/>
      <c r="DO28" s="31"/>
    </row>
    <row r="29" spans="1:119" ht="30" x14ac:dyDescent="0.25">
      <c r="A29" s="39">
        <v>25</v>
      </c>
      <c r="B29" s="39" t="s">
        <v>39</v>
      </c>
      <c r="C29" s="9" t="s">
        <v>58</v>
      </c>
      <c r="D29" s="9" t="s">
        <v>57</v>
      </c>
      <c r="E29" s="13" t="s">
        <v>1</v>
      </c>
      <c r="F29" s="31">
        <f t="shared" si="3"/>
        <v>1461.6</v>
      </c>
      <c r="G29" s="12">
        <v>209.00000000000003</v>
      </c>
      <c r="H29" s="12">
        <f t="shared" si="4"/>
        <v>741.6</v>
      </c>
      <c r="I29" s="31">
        <f t="shared" si="5"/>
        <v>1304133.2640000002</v>
      </c>
      <c r="J29" s="58">
        <v>170</v>
      </c>
      <c r="K29" s="31">
        <f t="shared" si="6"/>
        <v>298951.80000000005</v>
      </c>
      <c r="L29" s="58">
        <v>342</v>
      </c>
      <c r="M29" s="31">
        <f t="shared" si="7"/>
        <v>601420.68000000005</v>
      </c>
      <c r="N29" s="58">
        <v>220</v>
      </c>
      <c r="O29" s="31">
        <f t="shared" si="8"/>
        <v>386878.80000000005</v>
      </c>
      <c r="P29" s="57">
        <v>9.6</v>
      </c>
      <c r="Q29" s="31">
        <f t="shared" si="9"/>
        <v>16881.984</v>
      </c>
      <c r="R29" s="30">
        <v>1758.5400000000002</v>
      </c>
      <c r="S29" s="12">
        <v>169</v>
      </c>
      <c r="T29" s="31">
        <f t="shared" si="10"/>
        <v>1604594.5993999999</v>
      </c>
      <c r="U29" s="8">
        <v>117</v>
      </c>
      <c r="V29" s="31">
        <v>1110873.1842</v>
      </c>
      <c r="W29" s="8">
        <v>28</v>
      </c>
      <c r="X29" s="31">
        <v>265849.99280000001</v>
      </c>
      <c r="Y29" s="58">
        <v>10</v>
      </c>
      <c r="Z29" s="31">
        <v>94946.425999999992</v>
      </c>
      <c r="AA29" s="8">
        <v>14</v>
      </c>
      <c r="AB29" s="31">
        <v>132924.9964</v>
      </c>
      <c r="AC29" s="30">
        <v>9494.6425999999992</v>
      </c>
      <c r="AD29" s="12">
        <v>284</v>
      </c>
      <c r="AE29" s="31">
        <f t="shared" si="11"/>
        <v>192063.52000000002</v>
      </c>
      <c r="AF29" s="8">
        <v>72</v>
      </c>
      <c r="AG29" s="31">
        <v>48692.160000000003</v>
      </c>
      <c r="AH29" s="8">
        <v>135</v>
      </c>
      <c r="AI29" s="31">
        <v>91297.800000000017</v>
      </c>
      <c r="AJ29" s="8">
        <v>44</v>
      </c>
      <c r="AK29" s="31">
        <v>29756.320000000003</v>
      </c>
      <c r="AL29" s="8">
        <v>13</v>
      </c>
      <c r="AM29" s="31">
        <v>8791.6400000000012</v>
      </c>
      <c r="AN29" s="8">
        <v>20</v>
      </c>
      <c r="AO29" s="31">
        <v>13525.600000000002</v>
      </c>
      <c r="AP29" s="30">
        <v>676.28000000000009</v>
      </c>
      <c r="AQ29" s="12">
        <v>168</v>
      </c>
      <c r="AR29" s="31">
        <f t="shared" si="12"/>
        <v>1346101.3776000002</v>
      </c>
      <c r="AS29" s="8">
        <v>108</v>
      </c>
      <c r="AT29" s="31">
        <v>865350.88560000015</v>
      </c>
      <c r="AU29" s="8">
        <v>29</v>
      </c>
      <c r="AV29" s="31">
        <v>232362.73780000003</v>
      </c>
      <c r="AW29" s="8">
        <v>31</v>
      </c>
      <c r="AX29" s="31">
        <v>248387.75420000002</v>
      </c>
      <c r="AY29" s="30">
        <v>8012.5082000000011</v>
      </c>
      <c r="AZ29" s="12">
        <v>99</v>
      </c>
      <c r="BA29" s="31">
        <f t="shared" si="13"/>
        <v>424219.95</v>
      </c>
      <c r="BB29" s="8">
        <v>24</v>
      </c>
      <c r="BC29" s="31">
        <v>102841.20000000001</v>
      </c>
      <c r="BD29" s="8">
        <v>4</v>
      </c>
      <c r="BE29" s="31">
        <v>17140.2</v>
      </c>
      <c r="BF29" s="8">
        <v>8</v>
      </c>
      <c r="BG29" s="31">
        <v>34280.400000000001</v>
      </c>
      <c r="BH29" s="8">
        <v>63</v>
      </c>
      <c r="BI29" s="31">
        <v>269958.15000000002</v>
      </c>
      <c r="BJ29" s="30">
        <v>4285.05</v>
      </c>
      <c r="BK29" s="12">
        <f t="shared" si="0"/>
        <v>815.76</v>
      </c>
      <c r="BL29" s="31">
        <f t="shared" si="14"/>
        <v>1520619.3858240002</v>
      </c>
      <c r="BM29" s="58">
        <v>187.00000000000003</v>
      </c>
      <c r="BN29" s="31">
        <f t="shared" si="15"/>
        <v>348577.79880000011</v>
      </c>
      <c r="BO29" s="58">
        <v>376.20000000000005</v>
      </c>
      <c r="BP29" s="31">
        <f t="shared" si="16"/>
        <v>701256.51288000017</v>
      </c>
      <c r="BQ29" s="58">
        <v>242.00000000000003</v>
      </c>
      <c r="BR29" s="31">
        <f t="shared" si="17"/>
        <v>451100.68080000009</v>
      </c>
      <c r="BS29" s="57">
        <v>10.56</v>
      </c>
      <c r="BT29" s="31">
        <f t="shared" si="18"/>
        <v>19684.393344000004</v>
      </c>
      <c r="BU29" s="30">
        <v>1864.0524000000003</v>
      </c>
      <c r="BV29" s="12">
        <v>169</v>
      </c>
      <c r="BW29" s="31">
        <f t="shared" si="19"/>
        <v>1700870.2753639999</v>
      </c>
      <c r="BX29" s="8">
        <v>128.70000000000002</v>
      </c>
      <c r="BY29" s="31">
        <f t="shared" si="20"/>
        <v>1295278.1327772001</v>
      </c>
      <c r="BZ29" s="8">
        <v>30.800000000000004</v>
      </c>
      <c r="CA29" s="31">
        <f t="shared" si="21"/>
        <v>309981.09160480002</v>
      </c>
      <c r="CB29" s="58">
        <v>11</v>
      </c>
      <c r="CC29" s="31">
        <f t="shared" si="22"/>
        <v>110707.532716</v>
      </c>
      <c r="CD29" s="8">
        <v>15.400000000000002</v>
      </c>
      <c r="CE29" s="31">
        <f t="shared" si="23"/>
        <v>154990.54580240001</v>
      </c>
      <c r="CF29" s="30">
        <v>10064.321156</v>
      </c>
      <c r="CG29" s="12">
        <f t="shared" si="24"/>
        <v>312.40000000000003</v>
      </c>
      <c r="CH29" s="31">
        <f t="shared" si="25"/>
        <v>223946.06432000006</v>
      </c>
      <c r="CI29" s="8">
        <v>79.2</v>
      </c>
      <c r="CJ29" s="31">
        <f t="shared" si="26"/>
        <v>56775.058560000012</v>
      </c>
      <c r="CK29" s="8">
        <v>148.5</v>
      </c>
      <c r="CL29" s="31">
        <f t="shared" si="27"/>
        <v>106453.23480000002</v>
      </c>
      <c r="CM29" s="8">
        <v>48.400000000000006</v>
      </c>
      <c r="CN29" s="31">
        <f t="shared" si="28"/>
        <v>34695.86912000001</v>
      </c>
      <c r="CO29" s="8">
        <v>14.3</v>
      </c>
      <c r="CP29" s="31">
        <f t="shared" si="29"/>
        <v>10251.052240000003</v>
      </c>
      <c r="CQ29" s="8">
        <v>22</v>
      </c>
      <c r="CR29" s="31">
        <f t="shared" si="30"/>
        <v>15770.849600000003</v>
      </c>
      <c r="CS29" s="30">
        <v>716.85680000000013</v>
      </c>
      <c r="CT29" s="12">
        <f t="shared" si="1"/>
        <v>184.8</v>
      </c>
      <c r="CU29" s="31">
        <f t="shared" si="31"/>
        <v>1569554.2062816003</v>
      </c>
      <c r="CV29" s="8">
        <v>118.80000000000001</v>
      </c>
      <c r="CW29" s="31">
        <f t="shared" si="32"/>
        <v>1008999.1326096002</v>
      </c>
      <c r="CX29" s="8">
        <v>31.900000000000002</v>
      </c>
      <c r="CY29" s="31">
        <f t="shared" si="33"/>
        <v>270934.95227480005</v>
      </c>
      <c r="CZ29" s="8">
        <v>34.1</v>
      </c>
      <c r="DA29" s="31">
        <f t="shared" si="34"/>
        <v>289620.12139720004</v>
      </c>
      <c r="DB29" s="30">
        <v>8493.2586920000012</v>
      </c>
      <c r="DC29" s="12">
        <f t="shared" si="2"/>
        <v>108.90000000000002</v>
      </c>
      <c r="DD29" s="31">
        <f t="shared" si="35"/>
        <v>494640.4617000001</v>
      </c>
      <c r="DE29" s="8">
        <v>26.400000000000002</v>
      </c>
      <c r="DF29" s="31">
        <f t="shared" si="36"/>
        <v>119912.83920000002</v>
      </c>
      <c r="DG29" s="8">
        <v>4.4000000000000004</v>
      </c>
      <c r="DH29" s="31">
        <f t="shared" si="37"/>
        <v>19985.473200000004</v>
      </c>
      <c r="DI29" s="8">
        <v>8.8000000000000007</v>
      </c>
      <c r="DJ29" s="31">
        <f t="shared" si="38"/>
        <v>39970.946400000008</v>
      </c>
      <c r="DK29" s="8">
        <v>69.300000000000011</v>
      </c>
      <c r="DL29" s="31">
        <f t="shared" si="39"/>
        <v>314771.20290000009</v>
      </c>
      <c r="DM29" s="30">
        <v>4542.1530000000002</v>
      </c>
      <c r="DN29" s="31"/>
      <c r="DO29" s="31"/>
    </row>
    <row r="30" spans="1:119" ht="30" x14ac:dyDescent="0.25">
      <c r="A30" s="39">
        <v>26</v>
      </c>
      <c r="B30" s="39" t="s">
        <v>48</v>
      </c>
      <c r="C30" s="9" t="s">
        <v>56</v>
      </c>
      <c r="D30" s="9" t="s">
        <v>55</v>
      </c>
      <c r="E30" s="17" t="s">
        <v>1</v>
      </c>
      <c r="F30" s="31">
        <f t="shared" si="3"/>
        <v>922.2</v>
      </c>
      <c r="G30" s="12">
        <v>227.70000000000002</v>
      </c>
      <c r="H30" s="12">
        <f t="shared" si="4"/>
        <v>119</v>
      </c>
      <c r="I30" s="31">
        <f t="shared" si="5"/>
        <v>209266.26</v>
      </c>
      <c r="J30" s="57">
        <v>18</v>
      </c>
      <c r="K30" s="31">
        <f t="shared" si="6"/>
        <v>31653.720000000005</v>
      </c>
      <c r="L30" s="57">
        <v>40.799999999999997</v>
      </c>
      <c r="M30" s="31">
        <f t="shared" si="7"/>
        <v>71748.432000000001</v>
      </c>
      <c r="N30" s="57">
        <v>31.2</v>
      </c>
      <c r="O30" s="31">
        <f t="shared" si="8"/>
        <v>54866.448000000004</v>
      </c>
      <c r="P30" s="58">
        <v>29</v>
      </c>
      <c r="Q30" s="31">
        <f t="shared" si="9"/>
        <v>50997.66</v>
      </c>
      <c r="R30" s="30">
        <v>1758.5400000000002</v>
      </c>
      <c r="S30" s="12">
        <v>89.2</v>
      </c>
      <c r="T30" s="31">
        <f t="shared" si="10"/>
        <v>175625.61240000001</v>
      </c>
      <c r="U30" s="8">
        <v>41</v>
      </c>
      <c r="V30" s="31">
        <v>80724.777000000002</v>
      </c>
      <c r="W30" s="8">
        <v>13</v>
      </c>
      <c r="X30" s="31">
        <v>25595.661000000004</v>
      </c>
      <c r="Y30" s="55">
        <v>17.2</v>
      </c>
      <c r="Z30" s="31">
        <v>33865.028400000003</v>
      </c>
      <c r="AA30" s="8">
        <v>18</v>
      </c>
      <c r="AB30" s="31">
        <v>35440.146000000001</v>
      </c>
      <c r="AC30" s="30">
        <v>1968.8970000000002</v>
      </c>
      <c r="AD30" s="12">
        <v>352</v>
      </c>
      <c r="AE30" s="31">
        <f t="shared" si="11"/>
        <v>482444.16000000003</v>
      </c>
      <c r="AF30" s="8">
        <v>78</v>
      </c>
      <c r="AG30" s="31">
        <v>106905.24</v>
      </c>
      <c r="AH30" s="8">
        <v>153</v>
      </c>
      <c r="AI30" s="31">
        <v>209698.74000000002</v>
      </c>
      <c r="AJ30" s="8">
        <v>72</v>
      </c>
      <c r="AK30" s="31">
        <v>98681.760000000009</v>
      </c>
      <c r="AL30" s="8">
        <v>18</v>
      </c>
      <c r="AM30" s="31">
        <v>24670.440000000002</v>
      </c>
      <c r="AN30" s="8">
        <v>31</v>
      </c>
      <c r="AO30" s="31">
        <v>42487.98</v>
      </c>
      <c r="AP30" s="30">
        <v>1370.5800000000002</v>
      </c>
      <c r="AQ30" s="12">
        <v>229</v>
      </c>
      <c r="AR30" s="31">
        <f t="shared" si="12"/>
        <v>406043.33500000002</v>
      </c>
      <c r="AS30" s="8">
        <v>126</v>
      </c>
      <c r="AT30" s="31">
        <v>223412.49</v>
      </c>
      <c r="AU30" s="8">
        <v>47</v>
      </c>
      <c r="AV30" s="31">
        <v>83336.404999999999</v>
      </c>
      <c r="AW30" s="8">
        <v>56</v>
      </c>
      <c r="AX30" s="31">
        <v>99294.44</v>
      </c>
      <c r="AY30" s="30">
        <v>1773.115</v>
      </c>
      <c r="AZ30" s="12">
        <v>133</v>
      </c>
      <c r="BA30" s="31">
        <f t="shared" si="13"/>
        <v>518101.5</v>
      </c>
      <c r="BB30" s="8">
        <v>41</v>
      </c>
      <c r="BC30" s="31">
        <v>159715.5</v>
      </c>
      <c r="BD30" s="8">
        <v>6</v>
      </c>
      <c r="BE30" s="31">
        <v>23373</v>
      </c>
      <c r="BF30" s="8">
        <v>12</v>
      </c>
      <c r="BG30" s="31">
        <v>46746</v>
      </c>
      <c r="BH30" s="8">
        <v>74</v>
      </c>
      <c r="BI30" s="31">
        <v>288267</v>
      </c>
      <c r="BJ30" s="30">
        <v>3895.5</v>
      </c>
      <c r="BK30" s="12">
        <f t="shared" si="0"/>
        <v>130.9</v>
      </c>
      <c r="BL30" s="31">
        <f t="shared" si="14"/>
        <v>244004.45916000006</v>
      </c>
      <c r="BM30" s="57">
        <v>19.8</v>
      </c>
      <c r="BN30" s="31">
        <f t="shared" si="15"/>
        <v>36908.23752000001</v>
      </c>
      <c r="BO30" s="57">
        <v>44.88</v>
      </c>
      <c r="BP30" s="31">
        <f t="shared" si="16"/>
        <v>83658.67171200001</v>
      </c>
      <c r="BQ30" s="57">
        <v>34.32</v>
      </c>
      <c r="BR30" s="31">
        <f t="shared" si="17"/>
        <v>63974.278368000007</v>
      </c>
      <c r="BS30" s="58">
        <v>31.900000000000002</v>
      </c>
      <c r="BT30" s="31">
        <f t="shared" si="18"/>
        <v>59463.271560000016</v>
      </c>
      <c r="BU30" s="30">
        <v>1864.0524000000003</v>
      </c>
      <c r="BV30" s="12">
        <v>89.2</v>
      </c>
      <c r="BW30" s="31">
        <f t="shared" si="19"/>
        <v>186163.14914400005</v>
      </c>
      <c r="BX30" s="8">
        <v>45.1</v>
      </c>
      <c r="BY30" s="31">
        <f t="shared" si="20"/>
        <v>94125.08998200002</v>
      </c>
      <c r="BZ30" s="8">
        <v>14.3</v>
      </c>
      <c r="CA30" s="31">
        <f t="shared" si="21"/>
        <v>29844.540726000007</v>
      </c>
      <c r="CB30" s="55">
        <v>18.920000000000002</v>
      </c>
      <c r="CC30" s="31">
        <f t="shared" si="22"/>
        <v>39486.623114400012</v>
      </c>
      <c r="CD30" s="8">
        <v>19.8</v>
      </c>
      <c r="CE30" s="31">
        <f t="shared" si="23"/>
        <v>41323.210236000006</v>
      </c>
      <c r="CF30" s="30">
        <v>2087.0308200000004</v>
      </c>
      <c r="CG30" s="12">
        <f t="shared" si="24"/>
        <v>387.20000000000005</v>
      </c>
      <c r="CH30" s="31">
        <f t="shared" si="25"/>
        <v>562529.8905600002</v>
      </c>
      <c r="CI30" s="8">
        <v>85.800000000000011</v>
      </c>
      <c r="CJ30" s="31">
        <f t="shared" si="26"/>
        <v>124651.50984000004</v>
      </c>
      <c r="CK30" s="8">
        <v>168.3</v>
      </c>
      <c r="CL30" s="31">
        <f t="shared" si="27"/>
        <v>244508.73084000006</v>
      </c>
      <c r="CM30" s="8">
        <v>79.2</v>
      </c>
      <c r="CN30" s="31">
        <f t="shared" si="28"/>
        <v>115062.93216000003</v>
      </c>
      <c r="CO30" s="8">
        <v>19.8</v>
      </c>
      <c r="CP30" s="31">
        <f t="shared" si="29"/>
        <v>28765.733040000006</v>
      </c>
      <c r="CQ30" s="8">
        <v>34.1</v>
      </c>
      <c r="CR30" s="31">
        <f t="shared" si="30"/>
        <v>49540.984680000016</v>
      </c>
      <c r="CS30" s="30">
        <v>1452.8148000000003</v>
      </c>
      <c r="CT30" s="12">
        <f t="shared" si="1"/>
        <v>251.90000000000003</v>
      </c>
      <c r="CU30" s="31">
        <f t="shared" si="31"/>
        <v>473446.5286100001</v>
      </c>
      <c r="CV30" s="8">
        <v>138.60000000000002</v>
      </c>
      <c r="CW30" s="31">
        <f t="shared" si="32"/>
        <v>260498.96334000007</v>
      </c>
      <c r="CX30" s="8">
        <v>51.7</v>
      </c>
      <c r="CY30" s="31">
        <f t="shared" si="33"/>
        <v>97170.248230000012</v>
      </c>
      <c r="CZ30" s="8">
        <v>61.600000000000009</v>
      </c>
      <c r="DA30" s="31">
        <f t="shared" si="34"/>
        <v>115777.31704000002</v>
      </c>
      <c r="DB30" s="30">
        <v>1879.5019000000002</v>
      </c>
      <c r="DC30" s="12">
        <f t="shared" si="2"/>
        <v>146.30000000000001</v>
      </c>
      <c r="DD30" s="31">
        <f t="shared" si="35"/>
        <v>604106.34900000016</v>
      </c>
      <c r="DE30" s="8">
        <v>45.1</v>
      </c>
      <c r="DF30" s="31">
        <f t="shared" si="36"/>
        <v>186228.27300000002</v>
      </c>
      <c r="DG30" s="8">
        <v>6.6000000000000005</v>
      </c>
      <c r="DH30" s="31">
        <f t="shared" si="37"/>
        <v>27252.918000000005</v>
      </c>
      <c r="DI30" s="8">
        <v>13.200000000000001</v>
      </c>
      <c r="DJ30" s="31">
        <f t="shared" si="38"/>
        <v>54505.83600000001</v>
      </c>
      <c r="DK30" s="8">
        <v>81.400000000000006</v>
      </c>
      <c r="DL30" s="31">
        <f t="shared" si="39"/>
        <v>336119.32200000004</v>
      </c>
      <c r="DM30" s="30">
        <v>4129.2300000000005</v>
      </c>
      <c r="DN30" s="31"/>
      <c r="DO30" s="31"/>
    </row>
    <row r="31" spans="1:119" ht="30" x14ac:dyDescent="0.25">
      <c r="A31" s="39">
        <v>27</v>
      </c>
      <c r="B31" s="39" t="s">
        <v>39</v>
      </c>
      <c r="C31" s="9" t="s">
        <v>54</v>
      </c>
      <c r="D31" s="9" t="s">
        <v>53</v>
      </c>
      <c r="E31" s="17" t="s">
        <v>1</v>
      </c>
      <c r="F31" s="31">
        <f t="shared" si="3"/>
        <v>1481</v>
      </c>
      <c r="G31" s="12">
        <v>33</v>
      </c>
      <c r="H31" s="12">
        <f t="shared" si="4"/>
        <v>761</v>
      </c>
      <c r="I31" s="31">
        <f t="shared" si="5"/>
        <v>973194.95700000017</v>
      </c>
      <c r="J31" s="58">
        <v>170</v>
      </c>
      <c r="K31" s="31">
        <f t="shared" si="6"/>
        <v>217402.29000000004</v>
      </c>
      <c r="L31" s="58">
        <v>342</v>
      </c>
      <c r="M31" s="31">
        <f t="shared" si="7"/>
        <v>437362.25400000007</v>
      </c>
      <c r="N31" s="58">
        <v>220</v>
      </c>
      <c r="O31" s="31">
        <f t="shared" si="8"/>
        <v>281344.14000000007</v>
      </c>
      <c r="P31" s="58">
        <v>29</v>
      </c>
      <c r="Q31" s="31">
        <f t="shared" si="9"/>
        <v>37086.273000000008</v>
      </c>
      <c r="R31" s="30">
        <v>1278.8370000000002</v>
      </c>
      <c r="S31" s="12">
        <v>169</v>
      </c>
      <c r="T31" s="31">
        <f t="shared" si="10"/>
        <v>159717.64120000001</v>
      </c>
      <c r="U31" s="8">
        <v>117</v>
      </c>
      <c r="V31" s="31">
        <v>110573.75160000002</v>
      </c>
      <c r="W31" s="8">
        <v>28</v>
      </c>
      <c r="X31" s="31">
        <v>26462.094400000002</v>
      </c>
      <c r="Y31" s="8">
        <v>10</v>
      </c>
      <c r="Z31" s="31">
        <v>9450.7480000000014</v>
      </c>
      <c r="AA31" s="8">
        <v>14</v>
      </c>
      <c r="AB31" s="31">
        <v>13231.047200000001</v>
      </c>
      <c r="AC31" s="30">
        <v>945.0748000000001</v>
      </c>
      <c r="AD31" s="12">
        <v>284</v>
      </c>
      <c r="AE31" s="31">
        <f t="shared" si="11"/>
        <v>173098</v>
      </c>
      <c r="AF31" s="8">
        <v>72</v>
      </c>
      <c r="AG31" s="31">
        <v>43884</v>
      </c>
      <c r="AH31" s="8">
        <v>135</v>
      </c>
      <c r="AI31" s="31">
        <v>82282.5</v>
      </c>
      <c r="AJ31" s="8">
        <v>44</v>
      </c>
      <c r="AK31" s="31">
        <v>26818</v>
      </c>
      <c r="AL31" s="8">
        <v>13</v>
      </c>
      <c r="AM31" s="31">
        <v>7923.5</v>
      </c>
      <c r="AN31" s="8">
        <v>20</v>
      </c>
      <c r="AO31" s="31">
        <v>12190</v>
      </c>
      <c r="AP31" s="30">
        <v>609.5</v>
      </c>
      <c r="AQ31" s="12">
        <v>168</v>
      </c>
      <c r="AR31" s="31">
        <f t="shared" si="12"/>
        <v>142983.99359999999</v>
      </c>
      <c r="AS31" s="8">
        <v>108</v>
      </c>
      <c r="AT31" s="31">
        <v>91918.281600000002</v>
      </c>
      <c r="AU31" s="8">
        <v>29</v>
      </c>
      <c r="AV31" s="31">
        <v>24681.7608</v>
      </c>
      <c r="AW31" s="8">
        <v>31</v>
      </c>
      <c r="AX31" s="31">
        <v>26383.9512</v>
      </c>
      <c r="AY31" s="30">
        <v>851.09519999999998</v>
      </c>
      <c r="AZ31" s="12">
        <v>99</v>
      </c>
      <c r="BA31" s="31">
        <f t="shared" si="13"/>
        <v>291995.55000000005</v>
      </c>
      <c r="BB31" s="8">
        <v>24</v>
      </c>
      <c r="BC31" s="31">
        <v>70786.8</v>
      </c>
      <c r="BD31" s="8">
        <v>4</v>
      </c>
      <c r="BE31" s="31">
        <v>11797.800000000001</v>
      </c>
      <c r="BF31" s="8">
        <v>8</v>
      </c>
      <c r="BG31" s="31">
        <v>23595.600000000002</v>
      </c>
      <c r="BH31" s="8">
        <v>63</v>
      </c>
      <c r="BI31" s="31">
        <v>185815.35</v>
      </c>
      <c r="BJ31" s="30">
        <v>2949.4500000000003</v>
      </c>
      <c r="BK31" s="12">
        <f t="shared" si="0"/>
        <v>837.1</v>
      </c>
      <c r="BL31" s="31">
        <f t="shared" si="14"/>
        <v>1134745.3198620004</v>
      </c>
      <c r="BM31" s="58">
        <v>187.00000000000003</v>
      </c>
      <c r="BN31" s="31">
        <f t="shared" si="15"/>
        <v>253491.07014000011</v>
      </c>
      <c r="BO31" s="58">
        <v>376.20000000000005</v>
      </c>
      <c r="BP31" s="31">
        <f t="shared" si="16"/>
        <v>509964.38816400018</v>
      </c>
      <c r="BQ31" s="58">
        <v>242.00000000000003</v>
      </c>
      <c r="BR31" s="31">
        <f t="shared" si="17"/>
        <v>328047.26724000013</v>
      </c>
      <c r="BS31" s="58">
        <v>31.900000000000002</v>
      </c>
      <c r="BT31" s="31">
        <f t="shared" si="18"/>
        <v>43242.594318000018</v>
      </c>
      <c r="BU31" s="30">
        <v>1355.5672200000004</v>
      </c>
      <c r="BV31" s="12">
        <v>169</v>
      </c>
      <c r="BW31" s="31">
        <f t="shared" si="19"/>
        <v>169300.69967200002</v>
      </c>
      <c r="BX31" s="8">
        <v>128.70000000000002</v>
      </c>
      <c r="BY31" s="31">
        <f t="shared" si="20"/>
        <v>128928.99436560004</v>
      </c>
      <c r="BZ31" s="8">
        <v>30.800000000000004</v>
      </c>
      <c r="CA31" s="31">
        <f t="shared" si="21"/>
        <v>30854.802070400008</v>
      </c>
      <c r="CB31" s="8">
        <v>11</v>
      </c>
      <c r="CC31" s="31">
        <f t="shared" si="22"/>
        <v>11019.572168000002</v>
      </c>
      <c r="CD31" s="8">
        <v>15.400000000000002</v>
      </c>
      <c r="CE31" s="31">
        <f t="shared" si="23"/>
        <v>15427.401035200004</v>
      </c>
      <c r="CF31" s="30">
        <v>1001.7792880000002</v>
      </c>
      <c r="CG31" s="12">
        <f t="shared" si="24"/>
        <v>312.40000000000003</v>
      </c>
      <c r="CH31" s="31">
        <f t="shared" si="25"/>
        <v>201832.26800000004</v>
      </c>
      <c r="CI31" s="8">
        <v>79.2</v>
      </c>
      <c r="CJ31" s="31">
        <f t="shared" si="26"/>
        <v>51168.744000000006</v>
      </c>
      <c r="CK31" s="8">
        <v>148.5</v>
      </c>
      <c r="CL31" s="31">
        <f t="shared" si="27"/>
        <v>95941.395000000004</v>
      </c>
      <c r="CM31" s="8">
        <v>48.400000000000006</v>
      </c>
      <c r="CN31" s="31">
        <f t="shared" si="28"/>
        <v>31269.788000000008</v>
      </c>
      <c r="CO31" s="8">
        <v>14.3</v>
      </c>
      <c r="CP31" s="31">
        <f t="shared" si="29"/>
        <v>9238.8010000000013</v>
      </c>
      <c r="CQ31" s="8">
        <v>22</v>
      </c>
      <c r="CR31" s="31">
        <f t="shared" si="30"/>
        <v>14213.54</v>
      </c>
      <c r="CS31" s="30">
        <v>646.07000000000005</v>
      </c>
      <c r="CT31" s="12">
        <f t="shared" si="1"/>
        <v>184.8</v>
      </c>
      <c r="CU31" s="31">
        <f t="shared" si="31"/>
        <v>166719.33653760003</v>
      </c>
      <c r="CV31" s="8">
        <v>118.80000000000001</v>
      </c>
      <c r="CW31" s="31">
        <f t="shared" si="32"/>
        <v>107176.71634560001</v>
      </c>
      <c r="CX31" s="8">
        <v>31.900000000000002</v>
      </c>
      <c r="CY31" s="31">
        <f t="shared" si="33"/>
        <v>28778.933092800005</v>
      </c>
      <c r="CZ31" s="8">
        <v>34.1</v>
      </c>
      <c r="DA31" s="31">
        <f t="shared" si="34"/>
        <v>30763.687099200004</v>
      </c>
      <c r="DB31" s="30">
        <v>902.16091200000005</v>
      </c>
      <c r="DC31" s="12">
        <f t="shared" si="2"/>
        <v>108.90000000000002</v>
      </c>
      <c r="DD31" s="31">
        <f t="shared" si="35"/>
        <v>340466.81130000012</v>
      </c>
      <c r="DE31" s="8">
        <v>26.400000000000002</v>
      </c>
      <c r="DF31" s="31">
        <f t="shared" si="36"/>
        <v>82537.408800000019</v>
      </c>
      <c r="DG31" s="8">
        <v>4.4000000000000004</v>
      </c>
      <c r="DH31" s="31">
        <f t="shared" si="37"/>
        <v>13756.234800000002</v>
      </c>
      <c r="DI31" s="8">
        <v>8.8000000000000007</v>
      </c>
      <c r="DJ31" s="31">
        <f t="shared" si="38"/>
        <v>27512.469600000004</v>
      </c>
      <c r="DK31" s="8">
        <v>69.300000000000011</v>
      </c>
      <c r="DL31" s="31">
        <f t="shared" si="39"/>
        <v>216660.69810000007</v>
      </c>
      <c r="DM31" s="30">
        <v>3126.4170000000004</v>
      </c>
      <c r="DN31" s="31"/>
      <c r="DO31" s="31"/>
    </row>
    <row r="32" spans="1:119" ht="150" x14ac:dyDescent="0.25">
      <c r="A32" s="39">
        <v>28</v>
      </c>
      <c r="B32" s="39" t="s">
        <v>48</v>
      </c>
      <c r="C32" s="9" t="s">
        <v>52</v>
      </c>
      <c r="D32" s="9" t="s">
        <v>51</v>
      </c>
      <c r="E32" s="17" t="s">
        <v>1</v>
      </c>
      <c r="F32" s="31">
        <f t="shared" si="3"/>
        <v>716.43999999999994</v>
      </c>
      <c r="G32" s="12">
        <v>204.93000000000004</v>
      </c>
      <c r="H32" s="12">
        <f t="shared" si="4"/>
        <v>94.8</v>
      </c>
      <c r="I32" s="31">
        <f t="shared" si="5"/>
        <v>931727.75063999998</v>
      </c>
      <c r="J32" s="8">
        <v>14</v>
      </c>
      <c r="K32" s="31">
        <f t="shared" si="6"/>
        <v>137596.9252</v>
      </c>
      <c r="L32" s="8">
        <v>32.64</v>
      </c>
      <c r="M32" s="31">
        <f t="shared" si="7"/>
        <v>320797.40275200002</v>
      </c>
      <c r="N32" s="8">
        <v>24.96</v>
      </c>
      <c r="O32" s="31">
        <f t="shared" si="8"/>
        <v>245315.66092800003</v>
      </c>
      <c r="P32" s="8">
        <v>23.200000000000003</v>
      </c>
      <c r="Q32" s="31">
        <f t="shared" si="9"/>
        <v>228017.76176000002</v>
      </c>
      <c r="R32" s="30">
        <v>9828.3518000000004</v>
      </c>
      <c r="S32" s="12">
        <v>147.80000000000001</v>
      </c>
      <c r="T32" s="31">
        <f t="shared" si="10"/>
        <v>1586464.0350400002</v>
      </c>
      <c r="U32" s="8">
        <v>93.600000000000009</v>
      </c>
      <c r="V32" s="31">
        <v>1004688.9964800002</v>
      </c>
      <c r="W32" s="8">
        <v>35</v>
      </c>
      <c r="X32" s="31">
        <v>375684.98800000007</v>
      </c>
      <c r="Y32" s="8">
        <v>8</v>
      </c>
      <c r="Z32" s="31">
        <v>85870.854400000011</v>
      </c>
      <c r="AA32" s="8">
        <v>11.200000000000001</v>
      </c>
      <c r="AB32" s="31">
        <v>120219.19616000002</v>
      </c>
      <c r="AC32" s="30">
        <v>10733.856800000001</v>
      </c>
      <c r="AD32" s="12">
        <v>227</v>
      </c>
      <c r="AE32" s="31">
        <f t="shared" si="11"/>
        <v>2483198.4000000004</v>
      </c>
      <c r="AF32" s="8">
        <v>58</v>
      </c>
      <c r="AG32" s="31">
        <v>634473.60000000009</v>
      </c>
      <c r="AH32" s="8">
        <v>108</v>
      </c>
      <c r="AI32" s="31">
        <v>1181433.6000000001</v>
      </c>
      <c r="AJ32" s="8">
        <v>35</v>
      </c>
      <c r="AK32" s="31">
        <v>382872</v>
      </c>
      <c r="AL32" s="8">
        <v>10</v>
      </c>
      <c r="AM32" s="31">
        <v>109392</v>
      </c>
      <c r="AN32" s="8">
        <v>16</v>
      </c>
      <c r="AO32" s="31">
        <v>175027.20000000001</v>
      </c>
      <c r="AP32" s="30">
        <v>10939.2</v>
      </c>
      <c r="AQ32" s="12">
        <v>155.19999999999999</v>
      </c>
      <c r="AR32" s="31">
        <f t="shared" si="12"/>
        <v>1650029.0380799999</v>
      </c>
      <c r="AS32" s="8">
        <v>86.4</v>
      </c>
      <c r="AT32" s="31">
        <v>918572.86656000011</v>
      </c>
      <c r="AU32" s="8">
        <v>37.6</v>
      </c>
      <c r="AV32" s="31">
        <v>399749.30304000003</v>
      </c>
      <c r="AW32" s="8">
        <v>31.200000000000003</v>
      </c>
      <c r="AX32" s="31">
        <v>331706.86848</v>
      </c>
      <c r="AY32" s="30">
        <v>10631.6304</v>
      </c>
      <c r="AZ32" s="12">
        <v>91.64</v>
      </c>
      <c r="BA32" s="31">
        <f t="shared" si="13"/>
        <v>890317.14828000008</v>
      </c>
      <c r="BB32" s="8">
        <v>32.64</v>
      </c>
      <c r="BC32" s="31">
        <v>317109.90528000001</v>
      </c>
      <c r="BD32" s="8">
        <v>3</v>
      </c>
      <c r="BE32" s="31">
        <v>29146.131000000001</v>
      </c>
      <c r="BF32" s="8">
        <v>6</v>
      </c>
      <c r="BG32" s="31">
        <v>58292.262000000002</v>
      </c>
      <c r="BH32" s="8">
        <v>50</v>
      </c>
      <c r="BI32" s="31">
        <v>485768.85000000003</v>
      </c>
      <c r="BJ32" s="30">
        <v>9715.3770000000004</v>
      </c>
      <c r="BK32" s="12">
        <f t="shared" si="0"/>
        <v>104.28000000000002</v>
      </c>
      <c r="BL32" s="31">
        <f t="shared" si="14"/>
        <v>1086394.5572462403</v>
      </c>
      <c r="BM32" s="8">
        <v>15.400000000000002</v>
      </c>
      <c r="BN32" s="31">
        <f t="shared" si="15"/>
        <v>160438.01478320005</v>
      </c>
      <c r="BO32" s="8">
        <v>35.904000000000003</v>
      </c>
      <c r="BP32" s="31">
        <f t="shared" si="16"/>
        <v>374049.77160883212</v>
      </c>
      <c r="BQ32" s="8">
        <v>27.456000000000003</v>
      </c>
      <c r="BR32" s="31">
        <f t="shared" si="17"/>
        <v>286038.06064204808</v>
      </c>
      <c r="BS32" s="8">
        <v>25.520000000000007</v>
      </c>
      <c r="BT32" s="31">
        <f t="shared" si="18"/>
        <v>265868.71021216013</v>
      </c>
      <c r="BU32" s="30">
        <v>10418.052908000001</v>
      </c>
      <c r="BV32" s="12">
        <v>147.80000000000001</v>
      </c>
      <c r="BW32" s="31">
        <f t="shared" si="19"/>
        <v>1681651.8771424005</v>
      </c>
      <c r="BX32" s="8">
        <v>102.96000000000002</v>
      </c>
      <c r="BY32" s="31">
        <f t="shared" si="20"/>
        <v>1171467.3698956806</v>
      </c>
      <c r="BZ32" s="8">
        <v>38.5</v>
      </c>
      <c r="CA32" s="31">
        <f t="shared" si="21"/>
        <v>438048.69600800006</v>
      </c>
      <c r="CB32" s="8">
        <v>8.8000000000000007</v>
      </c>
      <c r="CC32" s="31">
        <f t="shared" si="22"/>
        <v>100125.41623040002</v>
      </c>
      <c r="CD32" s="8">
        <v>12.320000000000002</v>
      </c>
      <c r="CE32" s="31">
        <f t="shared" si="23"/>
        <v>140175.58272256004</v>
      </c>
      <c r="CF32" s="30">
        <v>11377.888208000002</v>
      </c>
      <c r="CG32" s="12">
        <f t="shared" si="24"/>
        <v>249.70000000000002</v>
      </c>
      <c r="CH32" s="31">
        <f t="shared" si="25"/>
        <v>2895409.3344000005</v>
      </c>
      <c r="CI32" s="8">
        <v>63.800000000000004</v>
      </c>
      <c r="CJ32" s="31">
        <f t="shared" si="26"/>
        <v>739796.21760000009</v>
      </c>
      <c r="CK32" s="8">
        <v>118.80000000000001</v>
      </c>
      <c r="CL32" s="31">
        <f t="shared" si="27"/>
        <v>1377551.5776000004</v>
      </c>
      <c r="CM32" s="8">
        <v>38.5</v>
      </c>
      <c r="CN32" s="31">
        <f t="shared" si="28"/>
        <v>446428.75200000004</v>
      </c>
      <c r="CO32" s="8">
        <v>11</v>
      </c>
      <c r="CP32" s="31">
        <f t="shared" si="29"/>
        <v>127551.07200000001</v>
      </c>
      <c r="CQ32" s="8">
        <v>17.600000000000001</v>
      </c>
      <c r="CR32" s="31">
        <f t="shared" si="30"/>
        <v>204081.71520000004</v>
      </c>
      <c r="CS32" s="30">
        <v>11595.552000000001</v>
      </c>
      <c r="CT32" s="12">
        <f t="shared" si="1"/>
        <v>170.72000000000003</v>
      </c>
      <c r="CU32" s="31">
        <f t="shared" si="31"/>
        <v>1923933.8584012804</v>
      </c>
      <c r="CV32" s="8">
        <v>95.04000000000002</v>
      </c>
      <c r="CW32" s="31">
        <f t="shared" si="32"/>
        <v>1071055.9624089601</v>
      </c>
      <c r="CX32" s="8">
        <v>41.360000000000007</v>
      </c>
      <c r="CY32" s="31">
        <f t="shared" si="33"/>
        <v>466107.68734464009</v>
      </c>
      <c r="CZ32" s="8">
        <v>34.320000000000007</v>
      </c>
      <c r="DA32" s="31">
        <f t="shared" si="34"/>
        <v>386770.20864768006</v>
      </c>
      <c r="DB32" s="30">
        <v>11269.528224</v>
      </c>
      <c r="DC32" s="12">
        <f t="shared" si="2"/>
        <v>100.804</v>
      </c>
      <c r="DD32" s="31">
        <f t="shared" si="35"/>
        <v>1038109.7948944801</v>
      </c>
      <c r="DE32" s="8">
        <v>35.904000000000003</v>
      </c>
      <c r="DF32" s="31">
        <f t="shared" si="36"/>
        <v>369750.14955648012</v>
      </c>
      <c r="DG32" s="8">
        <v>3.3000000000000003</v>
      </c>
      <c r="DH32" s="31">
        <f t="shared" si="37"/>
        <v>33984.388746000011</v>
      </c>
      <c r="DI32" s="8">
        <v>6.6000000000000005</v>
      </c>
      <c r="DJ32" s="31">
        <f t="shared" si="38"/>
        <v>67968.777492000023</v>
      </c>
      <c r="DK32" s="8">
        <v>55.000000000000007</v>
      </c>
      <c r="DL32" s="31">
        <f t="shared" si="39"/>
        <v>566406.47910000011</v>
      </c>
      <c r="DM32" s="30">
        <v>10298.299620000002</v>
      </c>
      <c r="DN32" s="31"/>
      <c r="DO32" s="31"/>
    </row>
    <row r="33" spans="1:119" ht="150" x14ac:dyDescent="0.25">
      <c r="A33" s="39">
        <v>29</v>
      </c>
      <c r="B33" s="39" t="s">
        <v>48</v>
      </c>
      <c r="C33" s="9" t="s">
        <v>50</v>
      </c>
      <c r="D33" s="9" t="s">
        <v>49</v>
      </c>
      <c r="E33" s="17" t="s">
        <v>1</v>
      </c>
      <c r="F33" s="31">
        <f t="shared" si="3"/>
        <v>200.35999999999999</v>
      </c>
      <c r="G33" s="12">
        <v>22.77</v>
      </c>
      <c r="H33" s="12">
        <f t="shared" si="4"/>
        <v>24.2</v>
      </c>
      <c r="I33" s="31">
        <f t="shared" si="5"/>
        <v>389076.96652000002</v>
      </c>
      <c r="J33" s="8">
        <v>4</v>
      </c>
      <c r="K33" s="31">
        <f t="shared" si="6"/>
        <v>64310.242400000003</v>
      </c>
      <c r="L33" s="8">
        <v>8.16</v>
      </c>
      <c r="M33" s="31">
        <f t="shared" si="7"/>
        <v>131192.89449599999</v>
      </c>
      <c r="N33" s="8">
        <v>6.24</v>
      </c>
      <c r="O33" s="31">
        <f t="shared" si="8"/>
        <v>100323.97814400001</v>
      </c>
      <c r="P33" s="8">
        <v>5.8000000000000007</v>
      </c>
      <c r="Q33" s="31">
        <f t="shared" si="9"/>
        <v>93249.851480000012</v>
      </c>
      <c r="R33" s="30">
        <v>16077.560600000001</v>
      </c>
      <c r="S33" s="12">
        <v>56.2</v>
      </c>
      <c r="T33" s="31">
        <f t="shared" si="10"/>
        <v>619505.90816000011</v>
      </c>
      <c r="U33" s="8">
        <v>23.400000000000002</v>
      </c>
      <c r="V33" s="31">
        <v>257943.74112000005</v>
      </c>
      <c r="W33" s="8">
        <v>28</v>
      </c>
      <c r="X33" s="31">
        <v>308650.63040000002</v>
      </c>
      <c r="Y33" s="8">
        <v>2</v>
      </c>
      <c r="Z33" s="31">
        <v>22046.473600000001</v>
      </c>
      <c r="AA33" s="8">
        <v>2.8000000000000003</v>
      </c>
      <c r="AB33" s="31">
        <v>30865.063040000005</v>
      </c>
      <c r="AC33" s="30">
        <v>11023.236800000001</v>
      </c>
      <c r="AD33" s="12">
        <v>57</v>
      </c>
      <c r="AE33" s="31">
        <f t="shared" si="11"/>
        <v>712895.58000000007</v>
      </c>
      <c r="AF33" s="8">
        <v>14</v>
      </c>
      <c r="AG33" s="31">
        <v>175097.16</v>
      </c>
      <c r="AH33" s="8">
        <v>27</v>
      </c>
      <c r="AI33" s="31">
        <v>337687.38</v>
      </c>
      <c r="AJ33" s="8">
        <v>9</v>
      </c>
      <c r="AK33" s="31">
        <v>112562.46</v>
      </c>
      <c r="AL33" s="8">
        <v>3</v>
      </c>
      <c r="AM33" s="31">
        <v>37520.82</v>
      </c>
      <c r="AN33" s="8">
        <v>4</v>
      </c>
      <c r="AO33" s="31">
        <v>50027.76</v>
      </c>
      <c r="AP33" s="30">
        <v>12506.94</v>
      </c>
      <c r="AQ33" s="12">
        <v>38.799999999999997</v>
      </c>
      <c r="AR33" s="31">
        <f t="shared" si="12"/>
        <v>423628.27071999997</v>
      </c>
      <c r="AS33" s="8">
        <v>21.6</v>
      </c>
      <c r="AT33" s="31">
        <v>235834.29504</v>
      </c>
      <c r="AU33" s="8">
        <v>9.4</v>
      </c>
      <c r="AV33" s="31">
        <v>102631.59136000001</v>
      </c>
      <c r="AW33" s="8">
        <v>7.8000000000000007</v>
      </c>
      <c r="AX33" s="31">
        <v>85162.384320000012</v>
      </c>
      <c r="AY33" s="30">
        <v>10918.2544</v>
      </c>
      <c r="AZ33" s="12">
        <v>24.16</v>
      </c>
      <c r="BA33" s="31">
        <f t="shared" si="13"/>
        <v>377617.39344000001</v>
      </c>
      <c r="BB33" s="8">
        <v>8.16</v>
      </c>
      <c r="BC33" s="31">
        <v>127539.64944000001</v>
      </c>
      <c r="BD33" s="8">
        <v>1</v>
      </c>
      <c r="BE33" s="31">
        <v>15629.859</v>
      </c>
      <c r="BF33" s="8">
        <v>2</v>
      </c>
      <c r="BG33" s="31">
        <v>31259.718000000001</v>
      </c>
      <c r="BH33" s="8">
        <v>13</v>
      </c>
      <c r="BI33" s="31">
        <v>203188.16700000002</v>
      </c>
      <c r="BJ33" s="30">
        <v>15629.859</v>
      </c>
      <c r="BK33" s="12">
        <f t="shared" si="0"/>
        <v>26.620000000000005</v>
      </c>
      <c r="BL33" s="31">
        <f t="shared" si="14"/>
        <v>453663.74296232004</v>
      </c>
      <c r="BM33" s="8">
        <v>4.4000000000000004</v>
      </c>
      <c r="BN33" s="31">
        <f t="shared" si="15"/>
        <v>74985.742638399999</v>
      </c>
      <c r="BO33" s="8">
        <v>8.9760000000000009</v>
      </c>
      <c r="BP33" s="31">
        <f t="shared" si="16"/>
        <v>152970.91498233602</v>
      </c>
      <c r="BQ33" s="8">
        <v>6.8640000000000008</v>
      </c>
      <c r="BR33" s="31">
        <f t="shared" si="17"/>
        <v>116977.75851590402</v>
      </c>
      <c r="BS33" s="8">
        <v>6.3800000000000017</v>
      </c>
      <c r="BT33" s="31">
        <f t="shared" si="18"/>
        <v>108729.32682568002</v>
      </c>
      <c r="BU33" s="30">
        <v>17042.214236</v>
      </c>
      <c r="BV33" s="12">
        <v>56.2</v>
      </c>
      <c r="BW33" s="31">
        <f t="shared" si="19"/>
        <v>656676.26264960016</v>
      </c>
      <c r="BX33" s="8">
        <v>25.740000000000006</v>
      </c>
      <c r="BY33" s="31">
        <f t="shared" si="20"/>
        <v>300762.40214592015</v>
      </c>
      <c r="BZ33" s="8">
        <v>30.800000000000004</v>
      </c>
      <c r="CA33" s="31">
        <f t="shared" si="21"/>
        <v>359886.63504640013</v>
      </c>
      <c r="CB33" s="8">
        <v>2.2000000000000002</v>
      </c>
      <c r="CC33" s="31">
        <f t="shared" si="22"/>
        <v>25706.188217600007</v>
      </c>
      <c r="CD33" s="8">
        <v>3.0800000000000005</v>
      </c>
      <c r="CE33" s="31">
        <f t="shared" si="23"/>
        <v>35988.663504640012</v>
      </c>
      <c r="CF33" s="30">
        <v>11684.631008000002</v>
      </c>
      <c r="CG33" s="12">
        <f t="shared" si="24"/>
        <v>62.7</v>
      </c>
      <c r="CH33" s="31">
        <f t="shared" si="25"/>
        <v>831236.24628000008</v>
      </c>
      <c r="CI33" s="8">
        <v>15.400000000000002</v>
      </c>
      <c r="CJ33" s="31">
        <f t="shared" si="26"/>
        <v>204163.28856000004</v>
      </c>
      <c r="CK33" s="8">
        <v>29.700000000000003</v>
      </c>
      <c r="CL33" s="31">
        <f t="shared" si="27"/>
        <v>393743.48508000007</v>
      </c>
      <c r="CM33" s="8">
        <v>9.9</v>
      </c>
      <c r="CN33" s="31">
        <f t="shared" si="28"/>
        <v>131247.82836000001</v>
      </c>
      <c r="CO33" s="8">
        <v>3.3000000000000003</v>
      </c>
      <c r="CP33" s="31">
        <f t="shared" si="29"/>
        <v>43749.276120000002</v>
      </c>
      <c r="CQ33" s="8">
        <v>4.4000000000000004</v>
      </c>
      <c r="CR33" s="31">
        <f t="shared" si="30"/>
        <v>58332.368160000005</v>
      </c>
      <c r="CS33" s="30">
        <v>13257.356400000001</v>
      </c>
      <c r="CT33" s="12">
        <f t="shared" si="1"/>
        <v>42.680000000000007</v>
      </c>
      <c r="CU33" s="31">
        <f t="shared" si="31"/>
        <v>493950.56365952012</v>
      </c>
      <c r="CV33" s="8">
        <v>23.760000000000005</v>
      </c>
      <c r="CW33" s="31">
        <f t="shared" si="32"/>
        <v>274982.78801664012</v>
      </c>
      <c r="CX33" s="8">
        <v>10.340000000000002</v>
      </c>
      <c r="CY33" s="31">
        <f t="shared" si="33"/>
        <v>119668.43552576003</v>
      </c>
      <c r="CZ33" s="8">
        <v>8.5800000000000018</v>
      </c>
      <c r="DA33" s="31">
        <f t="shared" si="34"/>
        <v>99299.340117120038</v>
      </c>
      <c r="DB33" s="30">
        <v>11573.349664000001</v>
      </c>
      <c r="DC33" s="12">
        <f t="shared" si="2"/>
        <v>26.576000000000001</v>
      </c>
      <c r="DD33" s="31">
        <f t="shared" si="35"/>
        <v>440301.88075104007</v>
      </c>
      <c r="DE33" s="8">
        <v>8.9760000000000009</v>
      </c>
      <c r="DF33" s="31">
        <f t="shared" si="36"/>
        <v>148711.23124704004</v>
      </c>
      <c r="DG33" s="8">
        <v>1.1000000000000001</v>
      </c>
      <c r="DH33" s="31">
        <f t="shared" si="37"/>
        <v>18224.415594000006</v>
      </c>
      <c r="DI33" s="8">
        <v>2.2000000000000002</v>
      </c>
      <c r="DJ33" s="31">
        <f t="shared" si="38"/>
        <v>36448.831188000011</v>
      </c>
      <c r="DK33" s="8">
        <v>14.3</v>
      </c>
      <c r="DL33" s="31">
        <f t="shared" si="39"/>
        <v>236917.40272200006</v>
      </c>
      <c r="DM33" s="30">
        <v>16567.650540000002</v>
      </c>
      <c r="DN33" s="31"/>
      <c r="DO33" s="31"/>
    </row>
    <row r="34" spans="1:119" ht="135" x14ac:dyDescent="0.25">
      <c r="A34" s="39">
        <v>30</v>
      </c>
      <c r="B34" s="39" t="s">
        <v>48</v>
      </c>
      <c r="C34" s="9" t="s">
        <v>47</v>
      </c>
      <c r="D34" s="9" t="s">
        <v>46</v>
      </c>
      <c r="E34" s="17" t="s">
        <v>1</v>
      </c>
      <c r="F34" s="31">
        <f t="shared" si="3"/>
        <v>1153.2533568986771</v>
      </c>
      <c r="G34" s="12">
        <v>33</v>
      </c>
      <c r="H34" s="12">
        <f t="shared" si="4"/>
        <v>418.25335689867711</v>
      </c>
      <c r="I34" s="31">
        <f t="shared" si="5"/>
        <v>3102189.6652537431</v>
      </c>
      <c r="J34" s="57">
        <v>170</v>
      </c>
      <c r="K34" s="31">
        <f t="shared" si="6"/>
        <v>1260891.8360000001</v>
      </c>
      <c r="L34" s="8">
        <v>5.0533568986771309</v>
      </c>
      <c r="M34" s="31">
        <f t="shared" si="7"/>
        <v>37480.802693742793</v>
      </c>
      <c r="N34" s="58">
        <v>220</v>
      </c>
      <c r="O34" s="31">
        <f t="shared" si="8"/>
        <v>1631742.3760000002</v>
      </c>
      <c r="P34" s="8">
        <v>23.200000000000003</v>
      </c>
      <c r="Q34" s="31">
        <f t="shared" si="9"/>
        <v>172074.65056000004</v>
      </c>
      <c r="R34" s="30">
        <v>7417.0108000000009</v>
      </c>
      <c r="S34" s="12">
        <v>176</v>
      </c>
      <c r="T34" s="31">
        <f t="shared" si="10"/>
        <v>1446112.3776</v>
      </c>
      <c r="U34" s="8">
        <v>117</v>
      </c>
      <c r="V34" s="31">
        <v>961336.06920000003</v>
      </c>
      <c r="W34" s="8">
        <v>35</v>
      </c>
      <c r="X34" s="31">
        <v>287579.16599999997</v>
      </c>
      <c r="Y34" s="8">
        <v>10</v>
      </c>
      <c r="Z34" s="31">
        <v>82165.475999999995</v>
      </c>
      <c r="AA34" s="8">
        <v>14</v>
      </c>
      <c r="AB34" s="31">
        <v>115031.6664</v>
      </c>
      <c r="AC34" s="30">
        <v>8216.5475999999999</v>
      </c>
      <c r="AD34" s="12">
        <v>284</v>
      </c>
      <c r="AE34" s="31">
        <f t="shared" si="11"/>
        <v>854652.56</v>
      </c>
      <c r="AF34" s="8">
        <v>72</v>
      </c>
      <c r="AG34" s="31">
        <v>216672.48</v>
      </c>
      <c r="AH34" s="8">
        <v>135</v>
      </c>
      <c r="AI34" s="31">
        <v>406260.9</v>
      </c>
      <c r="AJ34" s="8">
        <v>44</v>
      </c>
      <c r="AK34" s="31">
        <v>132410.96000000002</v>
      </c>
      <c r="AL34" s="8">
        <v>13</v>
      </c>
      <c r="AM34" s="31">
        <v>39121.42</v>
      </c>
      <c r="AN34" s="8">
        <v>20</v>
      </c>
      <c r="AO34" s="31">
        <v>60186.8</v>
      </c>
      <c r="AP34" s="30">
        <v>3009.34</v>
      </c>
      <c r="AQ34" s="12">
        <v>176</v>
      </c>
      <c r="AR34" s="31">
        <f t="shared" si="12"/>
        <v>1430980.496</v>
      </c>
      <c r="AS34" s="8">
        <v>108</v>
      </c>
      <c r="AT34" s="31">
        <v>878101.66800000006</v>
      </c>
      <c r="AU34" s="8">
        <v>29</v>
      </c>
      <c r="AV34" s="31">
        <v>235786.55900000004</v>
      </c>
      <c r="AW34" s="8">
        <v>39</v>
      </c>
      <c r="AX34" s="31">
        <v>317092.26900000003</v>
      </c>
      <c r="AY34" s="30">
        <v>8130.5710000000008</v>
      </c>
      <c r="AZ34" s="12">
        <v>99</v>
      </c>
      <c r="BA34" s="31">
        <f t="shared" si="13"/>
        <v>727234.20000000007</v>
      </c>
      <c r="BB34" s="8">
        <v>24</v>
      </c>
      <c r="BC34" s="31">
        <v>176299.2</v>
      </c>
      <c r="BD34" s="8">
        <v>4</v>
      </c>
      <c r="BE34" s="31">
        <v>29383.200000000001</v>
      </c>
      <c r="BF34" s="8">
        <v>8</v>
      </c>
      <c r="BG34" s="31">
        <v>58766.400000000001</v>
      </c>
      <c r="BH34" s="8">
        <v>63</v>
      </c>
      <c r="BI34" s="31">
        <v>462785.4</v>
      </c>
      <c r="BJ34" s="30">
        <v>7345.8</v>
      </c>
      <c r="BK34" s="12">
        <f t="shared" si="0"/>
        <v>460.07869258854487</v>
      </c>
      <c r="BL34" s="31">
        <f t="shared" si="14"/>
        <v>3617153.1496858648</v>
      </c>
      <c r="BM34" s="57">
        <v>187.00000000000003</v>
      </c>
      <c r="BN34" s="31">
        <f t="shared" si="15"/>
        <v>1470199.8807760004</v>
      </c>
      <c r="BO34" s="8">
        <v>5.5586925885448446</v>
      </c>
      <c r="BP34" s="31">
        <f t="shared" si="16"/>
        <v>43702.615940904099</v>
      </c>
      <c r="BQ34" s="58">
        <v>242.00000000000003</v>
      </c>
      <c r="BR34" s="31">
        <f t="shared" si="17"/>
        <v>1902611.6104160007</v>
      </c>
      <c r="BS34" s="8">
        <v>25.520000000000007</v>
      </c>
      <c r="BT34" s="31">
        <f t="shared" si="18"/>
        <v>200639.04255296011</v>
      </c>
      <c r="BU34" s="30">
        <v>7862.0314480000015</v>
      </c>
      <c r="BV34" s="12">
        <v>176</v>
      </c>
      <c r="BW34" s="31">
        <f t="shared" si="19"/>
        <v>1532879.1202560002</v>
      </c>
      <c r="BX34" s="8">
        <v>128.70000000000002</v>
      </c>
      <c r="BY34" s="31">
        <f t="shared" si="20"/>
        <v>1120917.8566872003</v>
      </c>
      <c r="BZ34" s="8">
        <v>38.5</v>
      </c>
      <c r="CA34" s="31">
        <f t="shared" si="21"/>
        <v>335317.30755600001</v>
      </c>
      <c r="CB34" s="8">
        <v>11</v>
      </c>
      <c r="CC34" s="31">
        <f t="shared" si="22"/>
        <v>95804.945016000012</v>
      </c>
      <c r="CD34" s="8">
        <v>15.400000000000002</v>
      </c>
      <c r="CE34" s="31">
        <f t="shared" si="23"/>
        <v>134126.92302240003</v>
      </c>
      <c r="CF34" s="30">
        <v>8709.5404560000006</v>
      </c>
      <c r="CG34" s="12">
        <f t="shared" si="24"/>
        <v>312.40000000000003</v>
      </c>
      <c r="CH34" s="31">
        <f t="shared" si="25"/>
        <v>996524.88496000029</v>
      </c>
      <c r="CI34" s="8">
        <v>79.2</v>
      </c>
      <c r="CJ34" s="31">
        <f t="shared" si="26"/>
        <v>252640.11168000003</v>
      </c>
      <c r="CK34" s="8">
        <v>148.5</v>
      </c>
      <c r="CL34" s="31">
        <f t="shared" si="27"/>
        <v>473700.20940000005</v>
      </c>
      <c r="CM34" s="8">
        <v>48.400000000000006</v>
      </c>
      <c r="CN34" s="31">
        <f t="shared" si="28"/>
        <v>154391.17936000004</v>
      </c>
      <c r="CO34" s="8">
        <v>14.3</v>
      </c>
      <c r="CP34" s="31">
        <f t="shared" si="29"/>
        <v>45615.575720000008</v>
      </c>
      <c r="CQ34" s="8">
        <v>22</v>
      </c>
      <c r="CR34" s="31">
        <f t="shared" si="30"/>
        <v>70177.808800000013</v>
      </c>
      <c r="CS34" s="30">
        <v>3189.9004000000004</v>
      </c>
      <c r="CT34" s="12">
        <f t="shared" si="1"/>
        <v>193.60000000000002</v>
      </c>
      <c r="CU34" s="31">
        <f t="shared" si="31"/>
        <v>1668523.2583360004</v>
      </c>
      <c r="CV34" s="8">
        <v>118.80000000000001</v>
      </c>
      <c r="CW34" s="31">
        <f t="shared" si="32"/>
        <v>1023866.5448880002</v>
      </c>
      <c r="CX34" s="8">
        <v>31.900000000000002</v>
      </c>
      <c r="CY34" s="31">
        <f t="shared" si="33"/>
        <v>274927.12779400009</v>
      </c>
      <c r="CZ34" s="8">
        <v>42.900000000000006</v>
      </c>
      <c r="DA34" s="31">
        <f t="shared" si="34"/>
        <v>369729.58565400011</v>
      </c>
      <c r="DB34" s="30">
        <v>8618.4052600000014</v>
      </c>
      <c r="DC34" s="12">
        <f t="shared" si="2"/>
        <v>108.90000000000002</v>
      </c>
      <c r="DD34" s="31">
        <f t="shared" si="35"/>
        <v>847955.07720000017</v>
      </c>
      <c r="DE34" s="8">
        <v>26.400000000000002</v>
      </c>
      <c r="DF34" s="31">
        <f t="shared" si="36"/>
        <v>205564.86720000004</v>
      </c>
      <c r="DG34" s="8">
        <v>4.4000000000000004</v>
      </c>
      <c r="DH34" s="31">
        <f t="shared" si="37"/>
        <v>34260.811200000004</v>
      </c>
      <c r="DI34" s="8">
        <v>8.8000000000000007</v>
      </c>
      <c r="DJ34" s="31">
        <f t="shared" si="38"/>
        <v>68521.622400000007</v>
      </c>
      <c r="DK34" s="8">
        <v>69.300000000000011</v>
      </c>
      <c r="DL34" s="31">
        <f t="shared" si="39"/>
        <v>539607.77640000009</v>
      </c>
      <c r="DM34" s="30">
        <v>7786.5480000000007</v>
      </c>
      <c r="DN34" s="31"/>
      <c r="DO34" s="31"/>
    </row>
    <row r="35" spans="1:119" ht="150" x14ac:dyDescent="0.25">
      <c r="A35" s="39">
        <v>31</v>
      </c>
      <c r="B35" s="13" t="s">
        <v>39</v>
      </c>
      <c r="C35" s="14" t="s">
        <v>45</v>
      </c>
      <c r="D35" s="14" t="s">
        <v>44</v>
      </c>
      <c r="E35" s="17" t="s">
        <v>1</v>
      </c>
      <c r="F35" s="31">
        <f t="shared" si="3"/>
        <v>1249.76</v>
      </c>
      <c r="G35" s="12">
        <v>171</v>
      </c>
      <c r="H35" s="12">
        <f t="shared" si="4"/>
        <v>662.76</v>
      </c>
      <c r="I35" s="31">
        <f t="shared" si="5"/>
        <v>8012634.6550319996</v>
      </c>
      <c r="J35" s="8">
        <v>150</v>
      </c>
      <c r="K35" s="31">
        <f t="shared" si="6"/>
        <v>1813469.73</v>
      </c>
      <c r="L35" s="8">
        <v>306</v>
      </c>
      <c r="M35" s="31">
        <f t="shared" si="7"/>
        <v>3699478.2492</v>
      </c>
      <c r="N35" s="8">
        <v>200.96</v>
      </c>
      <c r="O35" s="31">
        <f t="shared" si="8"/>
        <v>2429565.8462720001</v>
      </c>
      <c r="P35" s="8">
        <v>5.8000000000000007</v>
      </c>
      <c r="Q35" s="31">
        <f t="shared" si="9"/>
        <v>70120.829559999998</v>
      </c>
      <c r="R35" s="30">
        <v>12089.798199999999</v>
      </c>
      <c r="S35" s="12">
        <v>141</v>
      </c>
      <c r="T35" s="31">
        <f t="shared" si="10"/>
        <v>1609219.3794</v>
      </c>
      <c r="U35" s="8">
        <v>94</v>
      </c>
      <c r="V35" s="31">
        <v>1072812.9195999999</v>
      </c>
      <c r="W35" s="8">
        <v>28</v>
      </c>
      <c r="X35" s="31">
        <v>319561.29519999999</v>
      </c>
      <c r="Y35" s="8">
        <v>8</v>
      </c>
      <c r="Z35" s="31">
        <v>91303.227199999994</v>
      </c>
      <c r="AA35" s="8">
        <v>11</v>
      </c>
      <c r="AB35" s="31">
        <v>125541.9374</v>
      </c>
      <c r="AC35" s="30">
        <v>11412.903399999999</v>
      </c>
      <c r="AD35" s="12">
        <v>227</v>
      </c>
      <c r="AE35" s="31">
        <f t="shared" si="11"/>
        <v>797174.06</v>
      </c>
      <c r="AF35" s="8">
        <v>58</v>
      </c>
      <c r="AG35" s="31">
        <v>203683.24000000002</v>
      </c>
      <c r="AH35" s="8">
        <v>108</v>
      </c>
      <c r="AI35" s="31">
        <v>379272.24000000005</v>
      </c>
      <c r="AJ35" s="8">
        <v>35</v>
      </c>
      <c r="AK35" s="31">
        <v>122912.3</v>
      </c>
      <c r="AL35" s="8">
        <v>10</v>
      </c>
      <c r="AM35" s="31">
        <v>35117.800000000003</v>
      </c>
      <c r="AN35" s="8">
        <v>16</v>
      </c>
      <c r="AO35" s="31">
        <v>56188.480000000003</v>
      </c>
      <c r="AP35" s="30">
        <v>3511.78</v>
      </c>
      <c r="AQ35" s="12">
        <v>140</v>
      </c>
      <c r="AR35" s="31">
        <f t="shared" si="12"/>
        <v>1642764.2560000003</v>
      </c>
      <c r="AS35" s="8">
        <v>86</v>
      </c>
      <c r="AT35" s="31">
        <v>1009126.6144000001</v>
      </c>
      <c r="AU35" s="8">
        <v>23</v>
      </c>
      <c r="AV35" s="31">
        <v>269882.69920000003</v>
      </c>
      <c r="AW35" s="8">
        <v>31</v>
      </c>
      <c r="AX35" s="31">
        <v>363754.94240000006</v>
      </c>
      <c r="AY35" s="30">
        <v>11734.030400000001</v>
      </c>
      <c r="AZ35" s="12">
        <v>79</v>
      </c>
      <c r="BA35" s="31">
        <f t="shared" si="13"/>
        <v>923233.5</v>
      </c>
      <c r="BB35" s="8">
        <v>19</v>
      </c>
      <c r="BC35" s="31">
        <v>222043.5</v>
      </c>
      <c r="BD35" s="8">
        <v>4</v>
      </c>
      <c r="BE35" s="31">
        <v>46746</v>
      </c>
      <c r="BF35" s="8">
        <v>6</v>
      </c>
      <c r="BG35" s="31">
        <v>70119</v>
      </c>
      <c r="BH35" s="8">
        <v>50</v>
      </c>
      <c r="BI35" s="31">
        <v>584325</v>
      </c>
      <c r="BJ35" s="30">
        <v>11686.5</v>
      </c>
      <c r="BK35" s="12">
        <f t="shared" si="0"/>
        <v>729.03600000000006</v>
      </c>
      <c r="BL35" s="31">
        <f t="shared" si="14"/>
        <v>9342732.0077673122</v>
      </c>
      <c r="BM35" s="8">
        <v>165</v>
      </c>
      <c r="BN35" s="31">
        <f t="shared" si="15"/>
        <v>2114505.70518</v>
      </c>
      <c r="BO35" s="8">
        <v>336.6</v>
      </c>
      <c r="BP35" s="31">
        <f t="shared" si="16"/>
        <v>4313591.6385671999</v>
      </c>
      <c r="BQ35" s="8">
        <v>221.05600000000004</v>
      </c>
      <c r="BR35" s="31">
        <f t="shared" si="17"/>
        <v>2832873.7767531527</v>
      </c>
      <c r="BS35" s="8">
        <v>6.3800000000000017</v>
      </c>
      <c r="BT35" s="31">
        <f t="shared" si="18"/>
        <v>81760.887266960024</v>
      </c>
      <c r="BU35" s="30">
        <v>12815.186092</v>
      </c>
      <c r="BV35" s="12">
        <v>141</v>
      </c>
      <c r="BW35" s="31">
        <f t="shared" si="19"/>
        <v>1705772.542164</v>
      </c>
      <c r="BX35" s="8">
        <v>103.4</v>
      </c>
      <c r="BY35" s="31">
        <f t="shared" si="20"/>
        <v>1250899.8642536001</v>
      </c>
      <c r="BZ35" s="8">
        <v>30.800000000000004</v>
      </c>
      <c r="CA35" s="31">
        <f t="shared" si="21"/>
        <v>372608.47020320006</v>
      </c>
      <c r="CB35" s="8">
        <v>8.8000000000000007</v>
      </c>
      <c r="CC35" s="31">
        <f t="shared" si="22"/>
        <v>106459.56291520002</v>
      </c>
      <c r="CD35" s="8">
        <v>12.100000000000001</v>
      </c>
      <c r="CE35" s="31">
        <f t="shared" si="23"/>
        <v>146381.89900840001</v>
      </c>
      <c r="CF35" s="30">
        <v>12097.677604</v>
      </c>
      <c r="CG35" s="12">
        <f t="shared" si="24"/>
        <v>249.70000000000002</v>
      </c>
      <c r="CH35" s="31">
        <f t="shared" si="25"/>
        <v>929504.95396000019</v>
      </c>
      <c r="CI35" s="8">
        <v>63.800000000000004</v>
      </c>
      <c r="CJ35" s="31">
        <f t="shared" si="26"/>
        <v>237494.65784000006</v>
      </c>
      <c r="CK35" s="8">
        <v>118.80000000000001</v>
      </c>
      <c r="CL35" s="31">
        <f t="shared" si="27"/>
        <v>442231.43184000009</v>
      </c>
      <c r="CM35" s="8">
        <v>38.5</v>
      </c>
      <c r="CN35" s="31">
        <f t="shared" si="28"/>
        <v>143315.74180000002</v>
      </c>
      <c r="CO35" s="8">
        <v>11</v>
      </c>
      <c r="CP35" s="31">
        <f t="shared" si="29"/>
        <v>40947.354800000008</v>
      </c>
      <c r="CQ35" s="8">
        <v>17.600000000000001</v>
      </c>
      <c r="CR35" s="31">
        <f t="shared" si="30"/>
        <v>65515.767680000019</v>
      </c>
      <c r="CS35" s="30">
        <v>3722.4868000000006</v>
      </c>
      <c r="CT35" s="12">
        <f t="shared" si="1"/>
        <v>154</v>
      </c>
      <c r="CU35" s="31">
        <f t="shared" si="31"/>
        <v>1915463.1224960003</v>
      </c>
      <c r="CV35" s="8">
        <v>94.600000000000009</v>
      </c>
      <c r="CW35" s="31">
        <f t="shared" si="32"/>
        <v>1176641.6323904002</v>
      </c>
      <c r="CX35" s="8">
        <v>25.3</v>
      </c>
      <c r="CY35" s="31">
        <f t="shared" si="33"/>
        <v>314683.22726720007</v>
      </c>
      <c r="CZ35" s="8">
        <v>34.1</v>
      </c>
      <c r="DA35" s="31">
        <f t="shared" si="34"/>
        <v>424138.26283840009</v>
      </c>
      <c r="DB35" s="30">
        <v>12438.072224000001</v>
      </c>
      <c r="DC35" s="12">
        <f t="shared" si="2"/>
        <v>86.9</v>
      </c>
      <c r="DD35" s="31">
        <f t="shared" si="35"/>
        <v>1076490.2610000002</v>
      </c>
      <c r="DE35" s="8">
        <v>20.900000000000002</v>
      </c>
      <c r="DF35" s="31">
        <f t="shared" si="36"/>
        <v>258902.72100000005</v>
      </c>
      <c r="DG35" s="8">
        <v>4.4000000000000004</v>
      </c>
      <c r="DH35" s="31">
        <f t="shared" si="37"/>
        <v>54505.83600000001</v>
      </c>
      <c r="DI35" s="8">
        <v>6.6000000000000005</v>
      </c>
      <c r="DJ35" s="31">
        <f t="shared" si="38"/>
        <v>81758.754000000015</v>
      </c>
      <c r="DK35" s="8">
        <v>55.000000000000007</v>
      </c>
      <c r="DL35" s="31">
        <f t="shared" si="39"/>
        <v>681322.95000000007</v>
      </c>
      <c r="DM35" s="30">
        <v>12387.69</v>
      </c>
      <c r="DN35" s="31"/>
      <c r="DO35" s="31"/>
    </row>
    <row r="36" spans="1:119" ht="150" x14ac:dyDescent="0.25">
      <c r="A36" s="39">
        <v>32</v>
      </c>
      <c r="B36" s="13" t="s">
        <v>39</v>
      </c>
      <c r="C36" s="14" t="s">
        <v>43</v>
      </c>
      <c r="D36" s="14" t="s">
        <v>42</v>
      </c>
      <c r="E36" s="17" t="s">
        <v>1</v>
      </c>
      <c r="F36" s="31">
        <f t="shared" si="3"/>
        <v>320.24</v>
      </c>
      <c r="G36" s="12">
        <v>19</v>
      </c>
      <c r="H36" s="12">
        <f t="shared" si="4"/>
        <v>171.24</v>
      </c>
      <c r="I36" s="31">
        <f t="shared" si="5"/>
        <v>2886868.5476400005</v>
      </c>
      <c r="J36" s="8">
        <v>38</v>
      </c>
      <c r="K36" s="31">
        <f t="shared" si="6"/>
        <v>640627.21799999999</v>
      </c>
      <c r="L36" s="8">
        <v>77</v>
      </c>
      <c r="M36" s="31">
        <f t="shared" si="7"/>
        <v>1298113.047</v>
      </c>
      <c r="N36" s="8">
        <v>50.24</v>
      </c>
      <c r="O36" s="31">
        <f t="shared" si="8"/>
        <v>846976.61664000002</v>
      </c>
      <c r="P36" s="8">
        <v>6</v>
      </c>
      <c r="Q36" s="31">
        <f t="shared" si="9"/>
        <v>101151.666</v>
      </c>
      <c r="R36" s="30">
        <v>16858.611000000001</v>
      </c>
      <c r="S36" s="12">
        <v>35</v>
      </c>
      <c r="T36" s="31">
        <f t="shared" si="10"/>
        <v>438333.90299999999</v>
      </c>
      <c r="U36" s="8">
        <v>23</v>
      </c>
      <c r="V36" s="31">
        <v>288047.99340000004</v>
      </c>
      <c r="W36" s="8">
        <v>7</v>
      </c>
      <c r="X36" s="31">
        <v>87666.780599999998</v>
      </c>
      <c r="Y36" s="8">
        <v>2</v>
      </c>
      <c r="Z36" s="31">
        <v>25047.651600000001</v>
      </c>
      <c r="AA36" s="8">
        <v>3</v>
      </c>
      <c r="AB36" s="31">
        <v>37571.477400000003</v>
      </c>
      <c r="AC36" s="30">
        <v>12523.825800000001</v>
      </c>
      <c r="AD36" s="12">
        <v>57</v>
      </c>
      <c r="AE36" s="31">
        <f t="shared" si="11"/>
        <v>680268.78</v>
      </c>
      <c r="AF36" s="8">
        <v>14</v>
      </c>
      <c r="AG36" s="31">
        <v>167083.56</v>
      </c>
      <c r="AH36" s="8">
        <v>27</v>
      </c>
      <c r="AI36" s="31">
        <v>322232.58</v>
      </c>
      <c r="AJ36" s="8">
        <v>9</v>
      </c>
      <c r="AK36" s="31">
        <v>107410.86000000002</v>
      </c>
      <c r="AL36" s="8">
        <v>3</v>
      </c>
      <c r="AM36" s="31">
        <v>35803.620000000003</v>
      </c>
      <c r="AN36" s="8">
        <v>4</v>
      </c>
      <c r="AO36" s="31">
        <v>47738.16</v>
      </c>
      <c r="AP36" s="30">
        <v>11934.54</v>
      </c>
      <c r="AQ36" s="12">
        <v>36</v>
      </c>
      <c r="AR36" s="31">
        <f t="shared" si="12"/>
        <v>446102.99280000007</v>
      </c>
      <c r="AS36" s="8">
        <v>22</v>
      </c>
      <c r="AT36" s="31">
        <v>272618.49560000002</v>
      </c>
      <c r="AU36" s="8">
        <v>6</v>
      </c>
      <c r="AV36" s="31">
        <v>74350.498800000001</v>
      </c>
      <c r="AW36" s="8">
        <v>8</v>
      </c>
      <c r="AX36" s="31">
        <v>99133.998400000011</v>
      </c>
      <c r="AY36" s="30">
        <v>12391.749800000001</v>
      </c>
      <c r="AZ36" s="12">
        <v>21</v>
      </c>
      <c r="BA36" s="31">
        <f t="shared" si="13"/>
        <v>330611.08500000002</v>
      </c>
      <c r="BB36" s="8">
        <v>5</v>
      </c>
      <c r="BC36" s="31">
        <v>78716.925000000003</v>
      </c>
      <c r="BD36" s="8">
        <v>1</v>
      </c>
      <c r="BE36" s="31">
        <v>15743.385</v>
      </c>
      <c r="BF36" s="8">
        <v>2</v>
      </c>
      <c r="BG36" s="31">
        <v>31486.77</v>
      </c>
      <c r="BH36" s="8">
        <v>13</v>
      </c>
      <c r="BI36" s="31">
        <v>204664.005</v>
      </c>
      <c r="BJ36" s="30">
        <v>15743.385</v>
      </c>
      <c r="BK36" s="12">
        <f t="shared" si="0"/>
        <v>188.364</v>
      </c>
      <c r="BL36" s="31">
        <f t="shared" si="14"/>
        <v>3366088.7265482405</v>
      </c>
      <c r="BM36" s="8">
        <v>41.800000000000004</v>
      </c>
      <c r="BN36" s="31">
        <f t="shared" si="15"/>
        <v>746971.33618800016</v>
      </c>
      <c r="BO36" s="8">
        <v>84.7</v>
      </c>
      <c r="BP36" s="31">
        <f t="shared" si="16"/>
        <v>1513599.8128020002</v>
      </c>
      <c r="BQ36" s="8">
        <v>55.26400000000001</v>
      </c>
      <c r="BR36" s="31">
        <f t="shared" si="17"/>
        <v>987574.73500224028</v>
      </c>
      <c r="BS36" s="8">
        <v>6.6000000000000005</v>
      </c>
      <c r="BT36" s="31">
        <f t="shared" si="18"/>
        <v>117942.84255600002</v>
      </c>
      <c r="BU36" s="30">
        <v>17870.127660000002</v>
      </c>
      <c r="BV36" s="12">
        <v>35</v>
      </c>
      <c r="BW36" s="31">
        <f t="shared" si="19"/>
        <v>464633.93718000001</v>
      </c>
      <c r="BX36" s="8">
        <v>25.3</v>
      </c>
      <c r="BY36" s="31">
        <f t="shared" si="20"/>
        <v>335863.96030440001</v>
      </c>
      <c r="BZ36" s="8">
        <v>7.7000000000000011</v>
      </c>
      <c r="CA36" s="31">
        <f t="shared" si="21"/>
        <v>102219.46617960001</v>
      </c>
      <c r="CB36" s="8">
        <v>2.2000000000000002</v>
      </c>
      <c r="CC36" s="31">
        <f t="shared" si="22"/>
        <v>29205.561765600003</v>
      </c>
      <c r="CD36" s="8">
        <v>3.3000000000000003</v>
      </c>
      <c r="CE36" s="31">
        <f t="shared" si="23"/>
        <v>43808.342648400008</v>
      </c>
      <c r="CF36" s="30">
        <v>13275.255348000001</v>
      </c>
      <c r="CG36" s="12">
        <f t="shared" si="24"/>
        <v>62.7</v>
      </c>
      <c r="CH36" s="31">
        <f t="shared" si="25"/>
        <v>793193.39748000016</v>
      </c>
      <c r="CI36" s="8">
        <v>15.400000000000002</v>
      </c>
      <c r="CJ36" s="31">
        <f t="shared" si="26"/>
        <v>194819.43096000006</v>
      </c>
      <c r="CK36" s="8">
        <v>29.700000000000003</v>
      </c>
      <c r="CL36" s="31">
        <f t="shared" si="27"/>
        <v>375723.18828000006</v>
      </c>
      <c r="CM36" s="8">
        <v>9.9</v>
      </c>
      <c r="CN36" s="31">
        <f t="shared" si="28"/>
        <v>125241.06276000002</v>
      </c>
      <c r="CO36" s="8">
        <v>3.3000000000000003</v>
      </c>
      <c r="CP36" s="31">
        <f t="shared" si="29"/>
        <v>41747.02092000001</v>
      </c>
      <c r="CQ36" s="8">
        <v>4.4000000000000004</v>
      </c>
      <c r="CR36" s="31">
        <f t="shared" si="30"/>
        <v>55662.694560000011</v>
      </c>
      <c r="CS36" s="30">
        <v>12650.612400000002</v>
      </c>
      <c r="CT36" s="12">
        <f t="shared" si="1"/>
        <v>39.600000000000009</v>
      </c>
      <c r="CU36" s="31">
        <f t="shared" si="31"/>
        <v>520156.08960480022</v>
      </c>
      <c r="CV36" s="8">
        <v>24.200000000000003</v>
      </c>
      <c r="CW36" s="31">
        <f t="shared" si="32"/>
        <v>317873.16586960008</v>
      </c>
      <c r="CX36" s="8">
        <v>6.6000000000000005</v>
      </c>
      <c r="CY36" s="31">
        <f t="shared" si="33"/>
        <v>86692.681600800017</v>
      </c>
      <c r="CZ36" s="8">
        <v>8.8000000000000007</v>
      </c>
      <c r="DA36" s="31">
        <f t="shared" si="34"/>
        <v>115590.24213440003</v>
      </c>
      <c r="DB36" s="30">
        <v>13135.254788000002</v>
      </c>
      <c r="DC36" s="12">
        <f t="shared" si="2"/>
        <v>23.1</v>
      </c>
      <c r="DD36" s="31">
        <f t="shared" si="35"/>
        <v>385492.5251100001</v>
      </c>
      <c r="DE36" s="8">
        <v>5.5</v>
      </c>
      <c r="DF36" s="31">
        <f t="shared" si="36"/>
        <v>91783.934550000005</v>
      </c>
      <c r="DG36" s="8">
        <v>1.1000000000000001</v>
      </c>
      <c r="DH36" s="31">
        <f t="shared" si="37"/>
        <v>18356.786910000003</v>
      </c>
      <c r="DI36" s="8">
        <v>2.2000000000000002</v>
      </c>
      <c r="DJ36" s="31">
        <f t="shared" si="38"/>
        <v>36713.573820000005</v>
      </c>
      <c r="DK36" s="8">
        <v>14.3</v>
      </c>
      <c r="DL36" s="31">
        <f t="shared" si="39"/>
        <v>238638.22983000005</v>
      </c>
      <c r="DM36" s="30">
        <v>16687.988100000002</v>
      </c>
      <c r="DN36" s="31"/>
      <c r="DO36" s="31"/>
    </row>
    <row r="37" spans="1:119" ht="135" x14ac:dyDescent="0.25">
      <c r="A37" s="39">
        <v>33</v>
      </c>
      <c r="B37" s="13" t="s">
        <v>39</v>
      </c>
      <c r="C37" s="14" t="s">
        <v>41</v>
      </c>
      <c r="D37" s="14" t="s">
        <v>40</v>
      </c>
      <c r="E37" s="17" t="s">
        <v>1</v>
      </c>
      <c r="F37" s="31">
        <f t="shared" si="3"/>
        <v>252790.57961335516</v>
      </c>
      <c r="G37" s="12">
        <v>30</v>
      </c>
      <c r="H37" s="12">
        <f t="shared" si="4"/>
        <v>696.87961335514558</v>
      </c>
      <c r="I37" s="61">
        <f>R37*697</f>
        <v>10006895.772600001</v>
      </c>
      <c r="J37" s="8">
        <v>170</v>
      </c>
      <c r="K37" s="31">
        <f t="shared" si="6"/>
        <v>2440706.2860000003</v>
      </c>
      <c r="L37" s="8">
        <v>306</v>
      </c>
      <c r="M37" s="31">
        <f t="shared" si="7"/>
        <v>4393271.3148000007</v>
      </c>
      <c r="N37" s="8">
        <v>220</v>
      </c>
      <c r="O37" s="31">
        <f t="shared" si="8"/>
        <v>3158561.0760000004</v>
      </c>
      <c r="P37" s="8">
        <v>0.87961335514556205</v>
      </c>
      <c r="Q37" s="31">
        <f t="shared" si="9"/>
        <v>12628.693206784259</v>
      </c>
      <c r="R37" s="30">
        <v>14357.095800000001</v>
      </c>
      <c r="S37" s="12">
        <v>80697</v>
      </c>
      <c r="T37" s="31">
        <f t="shared" si="10"/>
        <v>982771755.35580015</v>
      </c>
      <c r="U37" s="8">
        <v>1.5805486559753847</v>
      </c>
      <c r="V37" s="31">
        <v>19248.777241510583</v>
      </c>
      <c r="W37" s="8">
        <v>1.4098125618068205</v>
      </c>
      <c r="X37" s="31">
        <v>17169.460650204426</v>
      </c>
      <c r="Y37" s="8">
        <v>1.404144973618652</v>
      </c>
      <c r="Z37" s="31">
        <v>17100.437692816664</v>
      </c>
      <c r="AA37" s="8">
        <v>0.60643193613398905</v>
      </c>
      <c r="AB37" s="31">
        <v>7385.4564404899429</v>
      </c>
      <c r="AC37" s="30">
        <v>12178.541400000002</v>
      </c>
      <c r="AD37" s="12">
        <v>94935.7</v>
      </c>
      <c r="AE37" s="31">
        <f t="shared" si="11"/>
        <v>1281848403.3959999</v>
      </c>
      <c r="AF37" s="8">
        <v>1.6208929132338028</v>
      </c>
      <c r="AG37" s="31">
        <v>21885.749964498511</v>
      </c>
      <c r="AH37" s="8">
        <v>1.0849692231317869</v>
      </c>
      <c r="AI37" s="31">
        <v>14649.558242107863</v>
      </c>
      <c r="AJ37" s="8">
        <v>1.2410500916408793</v>
      </c>
      <c r="AK37" s="31">
        <v>16757.005831360813</v>
      </c>
      <c r="AL37" s="8">
        <v>0.54835490971778411</v>
      </c>
      <c r="AM37" s="31">
        <v>7404.0415303842428</v>
      </c>
      <c r="AN37" s="8">
        <v>0.50553626437458177</v>
      </c>
      <c r="AO37" s="31">
        <v>6825.8921917396283</v>
      </c>
      <c r="AP37" s="30">
        <v>13502.28</v>
      </c>
      <c r="AQ37" s="12">
        <v>32222</v>
      </c>
      <c r="AR37" s="31">
        <f t="shared" si="12"/>
        <v>423799210.56000006</v>
      </c>
      <c r="AS37" s="8">
        <v>1.8515983253119246</v>
      </c>
      <c r="AT37" s="31">
        <v>24353.109941698585</v>
      </c>
      <c r="AU37" s="8">
        <v>1.2562382484039367</v>
      </c>
      <c r="AV37" s="31">
        <v>16522.64843736781</v>
      </c>
      <c r="AW37" s="8">
        <v>1.8905293670236112</v>
      </c>
      <c r="AX37" s="31">
        <v>24865.149689190708</v>
      </c>
      <c r="AY37" s="30">
        <v>13152.480000000001</v>
      </c>
      <c r="AZ37" s="12">
        <v>44239</v>
      </c>
      <c r="BA37" s="31">
        <f t="shared" si="13"/>
        <v>615475087.5</v>
      </c>
      <c r="BB37" s="8">
        <v>2.0330688086158659</v>
      </c>
      <c r="BC37" s="31">
        <v>28285.069799868234</v>
      </c>
      <c r="BD37" s="8">
        <v>0.90308938832414509</v>
      </c>
      <c r="BE37" s="31">
        <v>12564.231115059669</v>
      </c>
      <c r="BF37" s="8">
        <v>1.1243909958590224</v>
      </c>
      <c r="BG37" s="31">
        <v>15643.089729888648</v>
      </c>
      <c r="BH37" s="8">
        <v>0.93885530469341805</v>
      </c>
      <c r="BI37" s="31">
        <v>13061.824426547179</v>
      </c>
      <c r="BJ37" s="30">
        <v>13912.5</v>
      </c>
      <c r="BK37" s="12">
        <f t="shared" si="0"/>
        <v>766.56757469066019</v>
      </c>
      <c r="BL37" s="31">
        <f t="shared" si="14"/>
        <v>11666025.153427914</v>
      </c>
      <c r="BM37" s="8">
        <v>187.00000000000003</v>
      </c>
      <c r="BN37" s="31">
        <f t="shared" si="15"/>
        <v>2845863.5294760009</v>
      </c>
      <c r="BO37" s="8">
        <v>336.6</v>
      </c>
      <c r="BP37" s="31">
        <f t="shared" si="16"/>
        <v>5122554.3530568015</v>
      </c>
      <c r="BQ37" s="58">
        <v>242.00000000000003</v>
      </c>
      <c r="BR37" s="31">
        <f t="shared" si="17"/>
        <v>3682882.2146160011</v>
      </c>
      <c r="BS37" s="8">
        <v>0.96757469066011836</v>
      </c>
      <c r="BT37" s="31">
        <f t="shared" si="18"/>
        <v>14725.056279110448</v>
      </c>
      <c r="BU37" s="30">
        <v>15218.521548000002</v>
      </c>
      <c r="BV37" s="12">
        <v>80697</v>
      </c>
      <c r="BW37" s="31">
        <f t="shared" si="19"/>
        <v>1041738060.6771482</v>
      </c>
      <c r="BX37" s="8">
        <v>1.7386035215729234</v>
      </c>
      <c r="BY37" s="31">
        <f t="shared" si="20"/>
        <v>22444.074263601346</v>
      </c>
      <c r="BZ37" s="8">
        <v>1.5507938179875027</v>
      </c>
      <c r="CA37" s="31">
        <f t="shared" si="21"/>
        <v>20019.591118138364</v>
      </c>
      <c r="CB37" s="8">
        <v>1.5445594709805173</v>
      </c>
      <c r="CC37" s="31">
        <f t="shared" si="22"/>
        <v>19939.110349824234</v>
      </c>
      <c r="CD37" s="8">
        <v>0.66707512974738803</v>
      </c>
      <c r="CE37" s="31">
        <f t="shared" si="23"/>
        <v>8611.4422096112758</v>
      </c>
      <c r="CF37" s="30">
        <v>12909.253884000003</v>
      </c>
      <c r="CG37" s="12">
        <f t="shared" si="24"/>
        <v>5.5008837423087185</v>
      </c>
      <c r="CH37" s="31">
        <f t="shared" si="25"/>
        <v>78730.940888266181</v>
      </c>
      <c r="CI37" s="8">
        <v>1.7829822045571833</v>
      </c>
      <c r="CJ37" s="31">
        <f t="shared" si="26"/>
        <v>25518.784458605267</v>
      </c>
      <c r="CK37" s="8">
        <v>1.1934661454449658</v>
      </c>
      <c r="CL37" s="31">
        <f t="shared" si="27"/>
        <v>17081.384910297773</v>
      </c>
      <c r="CM37" s="8">
        <v>1.3651551008049674</v>
      </c>
      <c r="CN37" s="31">
        <f t="shared" si="28"/>
        <v>19538.668799366711</v>
      </c>
      <c r="CO37" s="8">
        <v>0.60319040068956253</v>
      </c>
      <c r="CP37" s="31">
        <f t="shared" si="29"/>
        <v>8633.1124244280272</v>
      </c>
      <c r="CQ37" s="8">
        <v>0.55608989081203997</v>
      </c>
      <c r="CR37" s="31">
        <f t="shared" si="30"/>
        <v>7958.9902955684065</v>
      </c>
      <c r="CS37" s="30">
        <v>14312.416800000001</v>
      </c>
      <c r="CT37" s="12">
        <f t="shared" si="1"/>
        <v>5.4982025348134203</v>
      </c>
      <c r="CU37" s="31">
        <f t="shared" si="31"/>
        <v>76653.898807587801</v>
      </c>
      <c r="CV37" s="8">
        <v>2.0367581578431171</v>
      </c>
      <c r="CW37" s="31">
        <f t="shared" si="32"/>
        <v>28395.726192020553</v>
      </c>
      <c r="CX37" s="8">
        <v>1.3818620732443305</v>
      </c>
      <c r="CY37" s="31">
        <f t="shared" si="33"/>
        <v>19265.408077970871</v>
      </c>
      <c r="CZ37" s="8">
        <v>2.0795823037259726</v>
      </c>
      <c r="DA37" s="31">
        <f t="shared" si="34"/>
        <v>28992.764537596373</v>
      </c>
      <c r="DB37" s="30">
        <v>13941.628800000002</v>
      </c>
      <c r="DC37" s="12">
        <f t="shared" si="2"/>
        <v>5.4993449472416964</v>
      </c>
      <c r="DD37" s="31">
        <f t="shared" si="35"/>
        <v>81100.214773210115</v>
      </c>
      <c r="DE37" s="8">
        <v>2.2363756894774527</v>
      </c>
      <c r="DF37" s="31">
        <f t="shared" si="36"/>
        <v>32980.391386646363</v>
      </c>
      <c r="DG37" s="8">
        <v>0.99339832715655974</v>
      </c>
      <c r="DH37" s="31">
        <f t="shared" si="37"/>
        <v>14649.893480159575</v>
      </c>
      <c r="DI37" s="8">
        <v>1.2368300954449247</v>
      </c>
      <c r="DJ37" s="31">
        <f t="shared" si="38"/>
        <v>18239.842625050165</v>
      </c>
      <c r="DK37" s="8">
        <v>1.0327408351627598</v>
      </c>
      <c r="DL37" s="31">
        <f t="shared" si="39"/>
        <v>15230.08728135401</v>
      </c>
      <c r="DM37" s="30">
        <v>14747.25</v>
      </c>
      <c r="DN37" s="31"/>
      <c r="DO37" s="31"/>
    </row>
    <row r="38" spans="1:119" ht="75" x14ac:dyDescent="0.25">
      <c r="A38" s="39">
        <v>34</v>
      </c>
      <c r="B38" s="39" t="s">
        <v>39</v>
      </c>
      <c r="C38" s="9" t="s">
        <v>38</v>
      </c>
      <c r="D38" s="9" t="s">
        <v>37</v>
      </c>
      <c r="E38" s="17" t="s">
        <v>1</v>
      </c>
      <c r="F38" s="31">
        <f t="shared" si="3"/>
        <v>1585.6850614991063</v>
      </c>
      <c r="G38" s="12">
        <v>228.5</v>
      </c>
      <c r="H38" s="12">
        <f t="shared" si="4"/>
        <v>702.68506149910627</v>
      </c>
      <c r="I38" s="31">
        <f t="shared" si="5"/>
        <v>1707492.7975410363</v>
      </c>
      <c r="J38" s="8">
        <v>170</v>
      </c>
      <c r="K38" s="31">
        <f t="shared" si="6"/>
        <v>413092.28200000001</v>
      </c>
      <c r="L38" s="8">
        <v>306</v>
      </c>
      <c r="M38" s="31">
        <f t="shared" si="7"/>
        <v>743566.10759999999</v>
      </c>
      <c r="N38" s="58">
        <v>220</v>
      </c>
      <c r="O38" s="31">
        <f t="shared" si="8"/>
        <v>534590.01199999999</v>
      </c>
      <c r="P38" s="8">
        <v>6.685061499106272</v>
      </c>
      <c r="Q38" s="31">
        <f t="shared" si="9"/>
        <v>16244.395941036182</v>
      </c>
      <c r="R38" s="30">
        <v>2429.9546</v>
      </c>
      <c r="S38" s="12">
        <v>187</v>
      </c>
      <c r="T38" s="31">
        <f t="shared" si="10"/>
        <v>435303.01320000004</v>
      </c>
      <c r="U38" s="8">
        <v>117</v>
      </c>
      <c r="V38" s="31">
        <v>272355.36120000004</v>
      </c>
      <c r="W38" s="8">
        <v>35</v>
      </c>
      <c r="X38" s="31">
        <v>81473.826000000001</v>
      </c>
      <c r="Y38" s="8">
        <v>17</v>
      </c>
      <c r="Z38" s="31">
        <v>39573.001200000006</v>
      </c>
      <c r="AA38" s="8">
        <v>18</v>
      </c>
      <c r="AB38" s="31">
        <v>41900.824800000002</v>
      </c>
      <c r="AC38" s="30">
        <v>2327.8236000000002</v>
      </c>
      <c r="AD38" s="12">
        <v>334</v>
      </c>
      <c r="AE38" s="31">
        <f t="shared" si="11"/>
        <v>872708.6</v>
      </c>
      <c r="AF38" s="8">
        <v>78</v>
      </c>
      <c r="AG38" s="31">
        <v>203806.2</v>
      </c>
      <c r="AH38" s="8">
        <v>135</v>
      </c>
      <c r="AI38" s="31">
        <v>352741.5</v>
      </c>
      <c r="AJ38" s="8">
        <v>72</v>
      </c>
      <c r="AK38" s="31">
        <v>188128.80000000002</v>
      </c>
      <c r="AL38" s="8">
        <v>18</v>
      </c>
      <c r="AM38" s="31">
        <v>47032.200000000004</v>
      </c>
      <c r="AN38" s="8">
        <v>31</v>
      </c>
      <c r="AO38" s="31">
        <v>80999.900000000009</v>
      </c>
      <c r="AP38" s="30">
        <v>2612.9</v>
      </c>
      <c r="AQ38" s="12">
        <v>229</v>
      </c>
      <c r="AR38" s="31">
        <f t="shared" si="12"/>
        <v>754486.89540000004</v>
      </c>
      <c r="AS38" s="8">
        <v>126</v>
      </c>
      <c r="AT38" s="31">
        <v>415132.52760000003</v>
      </c>
      <c r="AU38" s="8">
        <v>47</v>
      </c>
      <c r="AV38" s="31">
        <v>154851.02220000001</v>
      </c>
      <c r="AW38" s="8">
        <v>56</v>
      </c>
      <c r="AX38" s="31">
        <v>184503.3456</v>
      </c>
      <c r="AY38" s="30">
        <v>3294.7026000000001</v>
      </c>
      <c r="AZ38" s="12">
        <v>133</v>
      </c>
      <c r="BA38" s="31">
        <f t="shared" si="13"/>
        <v>323151.53639999998</v>
      </c>
      <c r="BB38" s="8">
        <v>41</v>
      </c>
      <c r="BC38" s="31">
        <v>99618.142799999987</v>
      </c>
      <c r="BD38" s="8">
        <v>6</v>
      </c>
      <c r="BE38" s="31">
        <v>14578.264799999999</v>
      </c>
      <c r="BF38" s="8">
        <v>12</v>
      </c>
      <c r="BG38" s="31">
        <v>29156.529599999998</v>
      </c>
      <c r="BH38" s="8">
        <v>74</v>
      </c>
      <c r="BI38" s="31">
        <v>179798.5992</v>
      </c>
      <c r="BJ38" s="30">
        <v>2429.7107999999998</v>
      </c>
      <c r="BK38" s="12">
        <f t="shared" si="0"/>
        <v>772.95356764901692</v>
      </c>
      <c r="BL38" s="31">
        <f t="shared" si="14"/>
        <v>1990936.6019328483</v>
      </c>
      <c r="BM38" s="8">
        <v>187.00000000000003</v>
      </c>
      <c r="BN38" s="31">
        <f t="shared" si="15"/>
        <v>481665.60081200011</v>
      </c>
      <c r="BO38" s="8">
        <v>336.6</v>
      </c>
      <c r="BP38" s="31">
        <f t="shared" si="16"/>
        <v>866998.08146160014</v>
      </c>
      <c r="BQ38" s="58">
        <v>242.00000000000003</v>
      </c>
      <c r="BR38" s="31">
        <f t="shared" si="17"/>
        <v>623331.95399200008</v>
      </c>
      <c r="BS38" s="8">
        <v>7.3535676490168997</v>
      </c>
      <c r="BT38" s="31">
        <f t="shared" si="18"/>
        <v>18940.965667248191</v>
      </c>
      <c r="BU38" s="30">
        <v>2575.7518760000003</v>
      </c>
      <c r="BV38" s="12">
        <v>187</v>
      </c>
      <c r="BW38" s="31">
        <f t="shared" si="19"/>
        <v>461421.19399200007</v>
      </c>
      <c r="BX38" s="8">
        <v>128.70000000000002</v>
      </c>
      <c r="BY38" s="31">
        <f t="shared" si="20"/>
        <v>317566.35115920007</v>
      </c>
      <c r="BZ38" s="8">
        <v>38.5</v>
      </c>
      <c r="CA38" s="31">
        <f t="shared" si="21"/>
        <v>94998.48111600001</v>
      </c>
      <c r="CB38" s="8">
        <v>18.700000000000003</v>
      </c>
      <c r="CC38" s="31">
        <f t="shared" si="22"/>
        <v>46142.119399200012</v>
      </c>
      <c r="CD38" s="8">
        <v>19.8</v>
      </c>
      <c r="CE38" s="31">
        <f t="shared" si="23"/>
        <v>48856.361716800006</v>
      </c>
      <c r="CF38" s="30">
        <v>2467.4930160000004</v>
      </c>
      <c r="CG38" s="12">
        <f t="shared" si="24"/>
        <v>367.40000000000003</v>
      </c>
      <c r="CH38" s="31">
        <f t="shared" si="25"/>
        <v>1017578.2276000002</v>
      </c>
      <c r="CI38" s="8">
        <v>85.800000000000011</v>
      </c>
      <c r="CJ38" s="31">
        <f t="shared" si="26"/>
        <v>237638.02920000008</v>
      </c>
      <c r="CK38" s="8">
        <v>148.5</v>
      </c>
      <c r="CL38" s="31">
        <f t="shared" si="27"/>
        <v>411296.58900000004</v>
      </c>
      <c r="CM38" s="8">
        <v>79.2</v>
      </c>
      <c r="CN38" s="31">
        <f t="shared" si="28"/>
        <v>219358.18080000003</v>
      </c>
      <c r="CO38" s="8">
        <v>19.8</v>
      </c>
      <c r="CP38" s="31">
        <f t="shared" si="29"/>
        <v>54839.545200000008</v>
      </c>
      <c r="CQ38" s="8">
        <v>34.1</v>
      </c>
      <c r="CR38" s="31">
        <f t="shared" si="30"/>
        <v>94445.883400000021</v>
      </c>
      <c r="CS38" s="30">
        <v>2769.6740000000004</v>
      </c>
      <c r="CT38" s="12">
        <f t="shared" si="1"/>
        <v>251.90000000000003</v>
      </c>
      <c r="CU38" s="31">
        <f t="shared" si="31"/>
        <v>879731.72003640025</v>
      </c>
      <c r="CV38" s="8">
        <v>138.60000000000002</v>
      </c>
      <c r="CW38" s="31">
        <f t="shared" si="32"/>
        <v>484044.5271816001</v>
      </c>
      <c r="CX38" s="8">
        <v>51.7</v>
      </c>
      <c r="CY38" s="31">
        <f t="shared" si="33"/>
        <v>180556.29188520004</v>
      </c>
      <c r="CZ38" s="8">
        <v>61.600000000000009</v>
      </c>
      <c r="DA38" s="31">
        <f t="shared" si="34"/>
        <v>215130.90096960004</v>
      </c>
      <c r="DB38" s="30">
        <v>3492.3847560000004</v>
      </c>
      <c r="DC38" s="12">
        <f t="shared" si="2"/>
        <v>146.30000000000001</v>
      </c>
      <c r="DD38" s="31">
        <f t="shared" si="35"/>
        <v>376794.69144240004</v>
      </c>
      <c r="DE38" s="8">
        <v>45.1</v>
      </c>
      <c r="DF38" s="31">
        <f t="shared" si="36"/>
        <v>116154.75450480002</v>
      </c>
      <c r="DG38" s="8">
        <v>6.6000000000000005</v>
      </c>
      <c r="DH38" s="31">
        <f t="shared" si="37"/>
        <v>16998.256756800001</v>
      </c>
      <c r="DI38" s="8">
        <v>13.200000000000001</v>
      </c>
      <c r="DJ38" s="31">
        <f t="shared" si="38"/>
        <v>33996.513513600003</v>
      </c>
      <c r="DK38" s="8">
        <v>81.400000000000006</v>
      </c>
      <c r="DL38" s="31">
        <f t="shared" si="39"/>
        <v>209645.16666720004</v>
      </c>
      <c r="DM38" s="30">
        <v>2575.4934480000002</v>
      </c>
      <c r="DN38" s="31"/>
      <c r="DO38" s="31"/>
    </row>
    <row r="39" spans="1:119" ht="45" x14ac:dyDescent="0.25">
      <c r="A39" s="39">
        <v>35</v>
      </c>
      <c r="B39" s="39" t="s">
        <v>33</v>
      </c>
      <c r="C39" s="9" t="s">
        <v>36</v>
      </c>
      <c r="D39" s="9" t="s">
        <v>4</v>
      </c>
      <c r="E39" s="17" t="s">
        <v>1</v>
      </c>
      <c r="F39" s="31">
        <f t="shared" si="3"/>
        <v>3889.7</v>
      </c>
      <c r="G39" s="12">
        <v>627</v>
      </c>
      <c r="H39" s="12">
        <f t="shared" si="4"/>
        <v>615.6</v>
      </c>
      <c r="I39" s="31">
        <f t="shared" si="5"/>
        <v>1075555.51272</v>
      </c>
      <c r="J39" s="8">
        <v>429</v>
      </c>
      <c r="K39" s="31">
        <f t="shared" si="6"/>
        <v>749534.29980000004</v>
      </c>
      <c r="L39" s="8">
        <v>109</v>
      </c>
      <c r="M39" s="31">
        <f t="shared" si="7"/>
        <v>190441.1158</v>
      </c>
      <c r="N39" s="57">
        <v>67.600000000000009</v>
      </c>
      <c r="O39" s="31">
        <f t="shared" si="8"/>
        <v>118108.43512000002</v>
      </c>
      <c r="P39" s="8">
        <v>10</v>
      </c>
      <c r="Q39" s="31">
        <f t="shared" si="9"/>
        <v>17471.662</v>
      </c>
      <c r="R39" s="30">
        <v>1747.1662000000001</v>
      </c>
      <c r="S39" s="12">
        <v>976.1</v>
      </c>
      <c r="T39" s="31">
        <f t="shared" si="10"/>
        <v>1076394.07978</v>
      </c>
      <c r="U39" s="8">
        <v>428</v>
      </c>
      <c r="V39" s="31">
        <v>471976.91440000001</v>
      </c>
      <c r="W39" s="8">
        <v>298</v>
      </c>
      <c r="X39" s="31">
        <v>328619.44040000002</v>
      </c>
      <c r="Y39" s="8">
        <v>145.1</v>
      </c>
      <c r="Z39" s="31">
        <v>160008.99598000001</v>
      </c>
      <c r="AA39" s="8">
        <v>105</v>
      </c>
      <c r="AB39" s="31">
        <v>115788.72900000001</v>
      </c>
      <c r="AC39" s="30">
        <v>1102.7498000000001</v>
      </c>
      <c r="AD39" s="12">
        <v>1220</v>
      </c>
      <c r="AE39" s="31">
        <f t="shared" si="11"/>
        <v>1525976</v>
      </c>
      <c r="AF39" s="8">
        <v>283</v>
      </c>
      <c r="AG39" s="31">
        <v>353976.39999999997</v>
      </c>
      <c r="AH39" s="8">
        <v>433</v>
      </c>
      <c r="AI39" s="31">
        <v>541596.4</v>
      </c>
      <c r="AJ39" s="8">
        <v>316</v>
      </c>
      <c r="AK39" s="31">
        <v>395252.8</v>
      </c>
      <c r="AL39" s="8">
        <v>74</v>
      </c>
      <c r="AM39" s="31">
        <v>92559.2</v>
      </c>
      <c r="AN39" s="8">
        <v>114</v>
      </c>
      <c r="AO39" s="31">
        <v>142591.19999999998</v>
      </c>
      <c r="AP39" s="30">
        <v>1250.8</v>
      </c>
      <c r="AQ39" s="12">
        <v>725</v>
      </c>
      <c r="AR39" s="31">
        <f t="shared" si="12"/>
        <v>931552.64500000002</v>
      </c>
      <c r="AS39" s="8">
        <v>261</v>
      </c>
      <c r="AT39" s="31">
        <v>335358.9522</v>
      </c>
      <c r="AU39" s="8">
        <v>247</v>
      </c>
      <c r="AV39" s="31">
        <v>317370.34940000001</v>
      </c>
      <c r="AW39" s="8">
        <v>217</v>
      </c>
      <c r="AX39" s="31">
        <v>278823.34340000001</v>
      </c>
      <c r="AY39" s="30">
        <v>1284.9002</v>
      </c>
      <c r="AZ39" s="12">
        <v>353</v>
      </c>
      <c r="BA39" s="31">
        <f t="shared" si="13"/>
        <v>1159022.55</v>
      </c>
      <c r="BB39" s="8">
        <v>135</v>
      </c>
      <c r="BC39" s="31">
        <v>443252.25000000006</v>
      </c>
      <c r="BD39" s="8">
        <v>38</v>
      </c>
      <c r="BE39" s="31">
        <v>124767.30000000002</v>
      </c>
      <c r="BF39" s="8">
        <v>55</v>
      </c>
      <c r="BG39" s="31">
        <v>180584.25000000003</v>
      </c>
      <c r="BH39" s="8">
        <v>125</v>
      </c>
      <c r="BI39" s="31">
        <v>410418.75000000006</v>
      </c>
      <c r="BJ39" s="30">
        <v>3283.3500000000004</v>
      </c>
      <c r="BK39" s="12">
        <f t="shared" si="0"/>
        <v>677.16000000000008</v>
      </c>
      <c r="BL39" s="31">
        <f t="shared" si="14"/>
        <v>1254097.7278315201</v>
      </c>
      <c r="BM39" s="8">
        <v>471.90000000000003</v>
      </c>
      <c r="BN39" s="31">
        <f t="shared" si="15"/>
        <v>873956.99356680014</v>
      </c>
      <c r="BO39" s="8">
        <v>119.9</v>
      </c>
      <c r="BP39" s="31">
        <f t="shared" si="16"/>
        <v>222054.34102280001</v>
      </c>
      <c r="BQ39" s="57">
        <v>74.360000000000014</v>
      </c>
      <c r="BR39" s="31">
        <f t="shared" si="17"/>
        <v>137714.43534992004</v>
      </c>
      <c r="BS39" s="8">
        <v>11</v>
      </c>
      <c r="BT39" s="31">
        <f t="shared" si="18"/>
        <v>20371.957892000002</v>
      </c>
      <c r="BU39" s="30">
        <v>1851.9961720000001</v>
      </c>
      <c r="BV39" s="12">
        <v>976.1</v>
      </c>
      <c r="BW39" s="31">
        <f t="shared" si="19"/>
        <v>1140977.7245668001</v>
      </c>
      <c r="BX39" s="8">
        <v>470.8</v>
      </c>
      <c r="BY39" s="31">
        <f t="shared" si="20"/>
        <v>550325.08219039999</v>
      </c>
      <c r="BZ39" s="8">
        <v>327.8</v>
      </c>
      <c r="CA39" s="31">
        <f t="shared" si="21"/>
        <v>383170.26750640001</v>
      </c>
      <c r="CB39" s="8">
        <v>159.61000000000001</v>
      </c>
      <c r="CC39" s="31">
        <f t="shared" si="22"/>
        <v>186570.48931268003</v>
      </c>
      <c r="CD39" s="8">
        <v>115.50000000000001</v>
      </c>
      <c r="CE39" s="31">
        <f t="shared" si="23"/>
        <v>135009.65801400002</v>
      </c>
      <c r="CF39" s="30">
        <v>1168.914788</v>
      </c>
      <c r="CG39" s="12">
        <f t="shared" si="24"/>
        <v>1342.0000000000002</v>
      </c>
      <c r="CH39" s="31">
        <f t="shared" si="25"/>
        <v>1779288.0160000003</v>
      </c>
      <c r="CI39" s="8">
        <v>311.3</v>
      </c>
      <c r="CJ39" s="31">
        <f t="shared" si="26"/>
        <v>412736.48239999998</v>
      </c>
      <c r="CK39" s="8">
        <v>476.3</v>
      </c>
      <c r="CL39" s="31">
        <f t="shared" si="27"/>
        <v>631501.40240000002</v>
      </c>
      <c r="CM39" s="8">
        <v>347.6</v>
      </c>
      <c r="CN39" s="31">
        <f t="shared" si="28"/>
        <v>460864.7648</v>
      </c>
      <c r="CO39" s="8">
        <v>81.400000000000006</v>
      </c>
      <c r="CP39" s="31">
        <f t="shared" si="29"/>
        <v>107924.0272</v>
      </c>
      <c r="CQ39" s="8">
        <v>125.4</v>
      </c>
      <c r="CR39" s="31">
        <f t="shared" si="30"/>
        <v>166261.33919999999</v>
      </c>
      <c r="CS39" s="30">
        <v>1325.848</v>
      </c>
      <c r="CT39" s="12">
        <f t="shared" si="1"/>
        <v>797.50000000000011</v>
      </c>
      <c r="CU39" s="31">
        <f t="shared" si="31"/>
        <v>1086190.3840700001</v>
      </c>
      <c r="CV39" s="8">
        <v>287.10000000000002</v>
      </c>
      <c r="CW39" s="31">
        <f t="shared" si="32"/>
        <v>391028.53826520004</v>
      </c>
      <c r="CX39" s="8">
        <v>271.70000000000005</v>
      </c>
      <c r="CY39" s="31">
        <f t="shared" si="33"/>
        <v>370053.82740040007</v>
      </c>
      <c r="CZ39" s="8">
        <v>238.70000000000002</v>
      </c>
      <c r="DA39" s="31">
        <f t="shared" si="34"/>
        <v>325108.01840440003</v>
      </c>
      <c r="DB39" s="30">
        <v>1361.9942120000001</v>
      </c>
      <c r="DC39" s="12">
        <f t="shared" si="2"/>
        <v>388.3</v>
      </c>
      <c r="DD39" s="31">
        <f t="shared" si="35"/>
        <v>1351420.2933000003</v>
      </c>
      <c r="DE39" s="8">
        <v>148.5</v>
      </c>
      <c r="DF39" s="31">
        <f t="shared" si="36"/>
        <v>516832.1235000001</v>
      </c>
      <c r="DG39" s="8">
        <v>41.800000000000004</v>
      </c>
      <c r="DH39" s="31">
        <f t="shared" si="37"/>
        <v>145478.67180000004</v>
      </c>
      <c r="DI39" s="8">
        <v>60.500000000000007</v>
      </c>
      <c r="DJ39" s="31">
        <f t="shared" si="38"/>
        <v>210561.23550000007</v>
      </c>
      <c r="DK39" s="8">
        <v>137.5</v>
      </c>
      <c r="DL39" s="31">
        <f t="shared" si="39"/>
        <v>478548.26250000007</v>
      </c>
      <c r="DM39" s="30">
        <v>3480.3510000000006</v>
      </c>
      <c r="DN39" s="31"/>
      <c r="DO39" s="31"/>
    </row>
    <row r="40" spans="1:119" ht="45" x14ac:dyDescent="0.25">
      <c r="A40" s="39">
        <v>36</v>
      </c>
      <c r="B40" s="39" t="s">
        <v>33</v>
      </c>
      <c r="C40" s="9" t="s">
        <v>35</v>
      </c>
      <c r="D40" s="9" t="s">
        <v>34</v>
      </c>
      <c r="E40" s="17" t="s">
        <v>1</v>
      </c>
      <c r="F40" s="31">
        <f t="shared" si="3"/>
        <v>98765.7</v>
      </c>
      <c r="G40" s="12">
        <v>62.699999999999996</v>
      </c>
      <c r="H40" s="12">
        <f t="shared" si="4"/>
        <v>1917</v>
      </c>
      <c r="I40" s="31">
        <f t="shared" si="5"/>
        <v>1438954.6428</v>
      </c>
      <c r="J40" s="8">
        <v>429</v>
      </c>
      <c r="K40" s="31">
        <f t="shared" si="6"/>
        <v>322019.58360000001</v>
      </c>
      <c r="L40" s="8">
        <v>759</v>
      </c>
      <c r="M40" s="31">
        <f t="shared" si="7"/>
        <v>569726.95559999999</v>
      </c>
      <c r="N40" s="58">
        <v>589</v>
      </c>
      <c r="O40" s="31">
        <f t="shared" si="8"/>
        <v>442120.12760000001</v>
      </c>
      <c r="P40" s="8">
        <v>140</v>
      </c>
      <c r="Q40" s="31">
        <f t="shared" si="9"/>
        <v>105087.97600000001</v>
      </c>
      <c r="R40" s="30">
        <v>750.62840000000006</v>
      </c>
      <c r="S40" s="12">
        <v>915</v>
      </c>
      <c r="T40" s="31">
        <f t="shared" si="10"/>
        <v>623092.85699999996</v>
      </c>
      <c r="U40" s="8">
        <v>428</v>
      </c>
      <c r="V40" s="31">
        <v>291457.64239999995</v>
      </c>
      <c r="W40" s="8">
        <v>298</v>
      </c>
      <c r="X40" s="31">
        <v>202930.78839999999</v>
      </c>
      <c r="Y40" s="58">
        <v>110</v>
      </c>
      <c r="Z40" s="31">
        <v>74907.337999999989</v>
      </c>
      <c r="AA40" s="8">
        <v>79</v>
      </c>
      <c r="AB40" s="31">
        <v>53797.088199999998</v>
      </c>
      <c r="AC40" s="30">
        <v>680.97579999999994</v>
      </c>
      <c r="AD40" s="12">
        <v>94935.7</v>
      </c>
      <c r="AE40" s="31">
        <f t="shared" si="11"/>
        <v>56957622.572000004</v>
      </c>
      <c r="AF40" s="8">
        <v>261</v>
      </c>
      <c r="AG40" s="31">
        <v>156589.56</v>
      </c>
      <c r="AH40" s="8">
        <v>400</v>
      </c>
      <c r="AI40" s="31">
        <v>239984</v>
      </c>
      <c r="AJ40" s="8">
        <v>265</v>
      </c>
      <c r="AK40" s="31">
        <v>158989.40000000002</v>
      </c>
      <c r="AL40" s="8">
        <v>1.5244266490154399</v>
      </c>
      <c r="AM40" s="31">
        <v>914.59501234330332</v>
      </c>
      <c r="AN40" s="8">
        <v>94</v>
      </c>
      <c r="AO40" s="31">
        <v>56396.240000000005</v>
      </c>
      <c r="AP40" s="30">
        <v>599.96</v>
      </c>
      <c r="AQ40" s="12">
        <v>705</v>
      </c>
      <c r="AR40" s="31">
        <f t="shared" si="12"/>
        <v>475514.46299999999</v>
      </c>
      <c r="AS40" s="8">
        <v>314</v>
      </c>
      <c r="AT40" s="31">
        <v>211789.4204</v>
      </c>
      <c r="AU40" s="8">
        <v>201</v>
      </c>
      <c r="AV40" s="31">
        <v>135572.20860000001</v>
      </c>
      <c r="AW40" s="8">
        <v>190</v>
      </c>
      <c r="AX40" s="31">
        <v>128152.834</v>
      </c>
      <c r="AY40" s="30">
        <v>674.48860000000002</v>
      </c>
      <c r="AZ40" s="12">
        <v>293</v>
      </c>
      <c r="BA40" s="31">
        <f t="shared" si="13"/>
        <v>197295.94500000001</v>
      </c>
      <c r="BB40" s="8">
        <v>118</v>
      </c>
      <c r="BC40" s="31">
        <v>79457.070000000007</v>
      </c>
      <c r="BD40" s="8">
        <v>33</v>
      </c>
      <c r="BE40" s="31">
        <v>22221.045000000002</v>
      </c>
      <c r="BF40" s="8">
        <v>42</v>
      </c>
      <c r="BG40" s="31">
        <v>28281.33</v>
      </c>
      <c r="BH40" s="8">
        <v>100</v>
      </c>
      <c r="BI40" s="31">
        <v>67336.5</v>
      </c>
      <c r="BJ40" s="30">
        <v>673.36500000000001</v>
      </c>
      <c r="BK40" s="12">
        <f t="shared" si="0"/>
        <v>2108.7000000000003</v>
      </c>
      <c r="BL40" s="31">
        <f t="shared" si="14"/>
        <v>1677821.1135048005</v>
      </c>
      <c r="BM40" s="8">
        <v>471.90000000000003</v>
      </c>
      <c r="BN40" s="31">
        <f t="shared" si="15"/>
        <v>375474.83447760012</v>
      </c>
      <c r="BO40" s="8">
        <v>834.90000000000009</v>
      </c>
      <c r="BP40" s="31">
        <f t="shared" si="16"/>
        <v>664301.63022960024</v>
      </c>
      <c r="BQ40" s="58">
        <v>647.90000000000009</v>
      </c>
      <c r="BR40" s="31">
        <f t="shared" si="17"/>
        <v>515512.06878160016</v>
      </c>
      <c r="BS40" s="8">
        <v>154</v>
      </c>
      <c r="BT40" s="31">
        <f t="shared" si="18"/>
        <v>122532.58001600002</v>
      </c>
      <c r="BU40" s="30">
        <v>795.66610400000013</v>
      </c>
      <c r="BV40" s="12">
        <v>915</v>
      </c>
      <c r="BW40" s="31">
        <f t="shared" si="19"/>
        <v>660478.42842000001</v>
      </c>
      <c r="BX40" s="8">
        <v>470.8</v>
      </c>
      <c r="BY40" s="31">
        <f t="shared" si="20"/>
        <v>339839.61103839998</v>
      </c>
      <c r="BZ40" s="8">
        <v>327.8</v>
      </c>
      <c r="CA40" s="31">
        <f t="shared" si="21"/>
        <v>236617.29927439999</v>
      </c>
      <c r="CB40" s="58">
        <v>121.00000000000001</v>
      </c>
      <c r="CC40" s="31">
        <f t="shared" si="22"/>
        <v>87341.956108000013</v>
      </c>
      <c r="CD40" s="8">
        <v>86.9</v>
      </c>
      <c r="CE40" s="31">
        <f t="shared" si="23"/>
        <v>62727.404841200005</v>
      </c>
      <c r="CF40" s="30">
        <v>721.83434799999998</v>
      </c>
      <c r="CG40" s="12">
        <f t="shared" si="24"/>
        <v>1123.6768693139172</v>
      </c>
      <c r="CH40" s="31">
        <f t="shared" si="25"/>
        <v>714610.84498439252</v>
      </c>
      <c r="CI40" s="8">
        <v>287.10000000000002</v>
      </c>
      <c r="CJ40" s="31">
        <f t="shared" si="26"/>
        <v>182583.42696000004</v>
      </c>
      <c r="CK40" s="8">
        <v>440.00000000000006</v>
      </c>
      <c r="CL40" s="31">
        <f t="shared" si="27"/>
        <v>279821.34400000004</v>
      </c>
      <c r="CM40" s="8">
        <v>291.5</v>
      </c>
      <c r="CN40" s="31">
        <f t="shared" si="28"/>
        <v>185381.64040000003</v>
      </c>
      <c r="CO40" s="8">
        <v>1.6768693139169841</v>
      </c>
      <c r="CP40" s="31">
        <f t="shared" si="29"/>
        <v>1066.4177843922919</v>
      </c>
      <c r="CQ40" s="8">
        <v>103.4</v>
      </c>
      <c r="CR40" s="31">
        <f t="shared" si="30"/>
        <v>65758.015840000007</v>
      </c>
      <c r="CS40" s="30">
        <v>635.95760000000007</v>
      </c>
      <c r="CT40" s="12">
        <f t="shared" si="1"/>
        <v>775.5</v>
      </c>
      <c r="CU40" s="31">
        <f t="shared" si="31"/>
        <v>554449.86385800003</v>
      </c>
      <c r="CV40" s="8">
        <v>345.40000000000003</v>
      </c>
      <c r="CW40" s="31">
        <f t="shared" si="32"/>
        <v>246946.46418640006</v>
      </c>
      <c r="CX40" s="8">
        <v>221.10000000000002</v>
      </c>
      <c r="CY40" s="31">
        <f t="shared" si="33"/>
        <v>158077.19522760002</v>
      </c>
      <c r="CZ40" s="8">
        <v>209.00000000000003</v>
      </c>
      <c r="DA40" s="31">
        <f t="shared" si="34"/>
        <v>149426.20444400003</v>
      </c>
      <c r="DB40" s="30">
        <v>714.95791600000007</v>
      </c>
      <c r="DC40" s="12">
        <f t="shared" si="2"/>
        <v>322.3</v>
      </c>
      <c r="DD40" s="31">
        <f t="shared" si="35"/>
        <v>230047.07187000004</v>
      </c>
      <c r="DE40" s="8">
        <v>129.80000000000001</v>
      </c>
      <c r="DF40" s="31">
        <f t="shared" si="36"/>
        <v>92646.94362000002</v>
      </c>
      <c r="DG40" s="8">
        <v>36.300000000000004</v>
      </c>
      <c r="DH40" s="31">
        <f t="shared" si="37"/>
        <v>25909.738470000008</v>
      </c>
      <c r="DI40" s="8">
        <v>46.2</v>
      </c>
      <c r="DJ40" s="31">
        <f t="shared" si="38"/>
        <v>32976.030780000008</v>
      </c>
      <c r="DK40" s="8">
        <v>110.00000000000001</v>
      </c>
      <c r="DL40" s="31">
        <f t="shared" si="39"/>
        <v>78514.359000000026</v>
      </c>
      <c r="DM40" s="30">
        <v>713.76690000000008</v>
      </c>
      <c r="DN40" s="31"/>
      <c r="DO40" s="31"/>
    </row>
    <row r="41" spans="1:119" ht="30" x14ac:dyDescent="0.25">
      <c r="A41" s="39">
        <v>37</v>
      </c>
      <c r="B41" s="39" t="s">
        <v>33</v>
      </c>
      <c r="C41" s="9" t="s">
        <v>32</v>
      </c>
      <c r="D41" s="9" t="s">
        <v>31</v>
      </c>
      <c r="E41" s="17" t="s">
        <v>1</v>
      </c>
      <c r="F41" s="31">
        <f t="shared" si="3"/>
        <v>98765.7</v>
      </c>
      <c r="G41" s="12">
        <v>442</v>
      </c>
      <c r="H41" s="12">
        <f t="shared" si="4"/>
        <v>1917</v>
      </c>
      <c r="I41" s="31">
        <f t="shared" si="5"/>
        <v>3091616.8290000004</v>
      </c>
      <c r="J41" s="8">
        <v>429</v>
      </c>
      <c r="K41" s="31">
        <f t="shared" si="6"/>
        <v>691864.17300000007</v>
      </c>
      <c r="L41" s="8">
        <v>759</v>
      </c>
      <c r="M41" s="31">
        <f t="shared" si="7"/>
        <v>1224067.3830000001</v>
      </c>
      <c r="N41" s="58">
        <v>589</v>
      </c>
      <c r="O41" s="31">
        <f t="shared" si="8"/>
        <v>949902.09299999999</v>
      </c>
      <c r="P41" s="8">
        <v>140</v>
      </c>
      <c r="Q41" s="31">
        <f t="shared" si="9"/>
        <v>225783.18000000002</v>
      </c>
      <c r="R41" s="30">
        <v>1612.7370000000001</v>
      </c>
      <c r="S41" s="12">
        <v>915</v>
      </c>
      <c r="T41" s="31">
        <f t="shared" si="10"/>
        <v>1091767.9350000001</v>
      </c>
      <c r="U41" s="8">
        <v>428</v>
      </c>
      <c r="V41" s="31">
        <v>510684.89200000005</v>
      </c>
      <c r="W41" s="8">
        <v>298</v>
      </c>
      <c r="X41" s="31">
        <v>355570.32200000004</v>
      </c>
      <c r="Y41" s="58">
        <v>110</v>
      </c>
      <c r="Z41" s="31">
        <v>131250.79</v>
      </c>
      <c r="AA41" s="8">
        <v>79</v>
      </c>
      <c r="AB41" s="31">
        <v>94261.931000000011</v>
      </c>
      <c r="AC41" s="30">
        <v>1193.1890000000001</v>
      </c>
      <c r="AD41" s="12">
        <v>94935.7</v>
      </c>
      <c r="AE41" s="31">
        <f t="shared" si="11"/>
        <v>49712129.947999999</v>
      </c>
      <c r="AF41" s="8">
        <v>261</v>
      </c>
      <c r="AG41" s="31">
        <v>136670.04</v>
      </c>
      <c r="AH41" s="8">
        <v>400</v>
      </c>
      <c r="AI41" s="31">
        <v>209456</v>
      </c>
      <c r="AJ41" s="8">
        <v>265</v>
      </c>
      <c r="AK41" s="31">
        <v>138764.6</v>
      </c>
      <c r="AL41" s="8">
        <v>32.79162360112349</v>
      </c>
      <c r="AM41" s="31">
        <v>17171.005782492302</v>
      </c>
      <c r="AN41" s="8">
        <v>94</v>
      </c>
      <c r="AO41" s="31">
        <v>49222.159999999996</v>
      </c>
      <c r="AP41" s="30">
        <v>523.64</v>
      </c>
      <c r="AQ41" s="12">
        <v>705</v>
      </c>
      <c r="AR41" s="31">
        <f t="shared" si="12"/>
        <v>795799.77</v>
      </c>
      <c r="AS41" s="8">
        <v>314</v>
      </c>
      <c r="AT41" s="31">
        <v>354441.31600000005</v>
      </c>
      <c r="AU41" s="8">
        <v>201</v>
      </c>
      <c r="AV41" s="31">
        <v>226887.59400000001</v>
      </c>
      <c r="AW41" s="8">
        <v>190</v>
      </c>
      <c r="AX41" s="31">
        <v>214470.86000000002</v>
      </c>
      <c r="AY41" s="35">
        <v>1128.7940000000001</v>
      </c>
      <c r="AZ41" s="12">
        <v>293</v>
      </c>
      <c r="BA41" s="31">
        <f t="shared" si="13"/>
        <v>962021.55000000016</v>
      </c>
      <c r="BB41" s="8">
        <v>118</v>
      </c>
      <c r="BC41" s="31">
        <v>387435.30000000005</v>
      </c>
      <c r="BD41" s="8">
        <v>33</v>
      </c>
      <c r="BE41" s="31">
        <v>108350.55000000002</v>
      </c>
      <c r="BF41" s="8">
        <v>42</v>
      </c>
      <c r="BG41" s="31">
        <v>137900.70000000001</v>
      </c>
      <c r="BH41" s="8">
        <v>100</v>
      </c>
      <c r="BI41" s="31">
        <v>328335.00000000006</v>
      </c>
      <c r="BJ41" s="30">
        <v>3283.3500000000004</v>
      </c>
      <c r="BK41" s="12">
        <f t="shared" si="0"/>
        <v>2108.7000000000003</v>
      </c>
      <c r="BL41" s="31">
        <f t="shared" si="14"/>
        <v>3604825.2226140006</v>
      </c>
      <c r="BM41" s="8">
        <v>471.90000000000003</v>
      </c>
      <c r="BN41" s="31">
        <f t="shared" si="15"/>
        <v>806713.62571800011</v>
      </c>
      <c r="BO41" s="8">
        <v>834.90000000000009</v>
      </c>
      <c r="BP41" s="31">
        <f t="shared" si="16"/>
        <v>1427262.5685780002</v>
      </c>
      <c r="BQ41" s="58">
        <v>647.90000000000009</v>
      </c>
      <c r="BR41" s="31">
        <f t="shared" si="17"/>
        <v>1107585.8404380002</v>
      </c>
      <c r="BS41" s="8">
        <v>154</v>
      </c>
      <c r="BT41" s="31">
        <f t="shared" si="18"/>
        <v>263263.18788000004</v>
      </c>
      <c r="BU41" s="30">
        <v>1709.5012200000001</v>
      </c>
      <c r="BV41" s="12">
        <v>915</v>
      </c>
      <c r="BW41" s="31">
        <f t="shared" si="19"/>
        <v>1157274.0111000002</v>
      </c>
      <c r="BX41" s="8">
        <v>470.8</v>
      </c>
      <c r="BY41" s="31">
        <f t="shared" si="20"/>
        <v>595458.58407200011</v>
      </c>
      <c r="BZ41" s="8">
        <v>327.8</v>
      </c>
      <c r="CA41" s="31">
        <f t="shared" si="21"/>
        <v>414594.99545200012</v>
      </c>
      <c r="CB41" s="58">
        <v>121.00000000000001</v>
      </c>
      <c r="CC41" s="31">
        <f t="shared" si="22"/>
        <v>153038.42114000005</v>
      </c>
      <c r="CD41" s="8">
        <v>86.9</v>
      </c>
      <c r="CE41" s="31">
        <f t="shared" si="23"/>
        <v>109909.41154600003</v>
      </c>
      <c r="CF41" s="30">
        <v>1264.7803400000003</v>
      </c>
      <c r="CG41" s="12">
        <f t="shared" si="24"/>
        <v>1158.070785961236</v>
      </c>
      <c r="CH41" s="31">
        <f t="shared" si="25"/>
        <v>642796.9175423861</v>
      </c>
      <c r="CI41" s="8">
        <v>287.10000000000002</v>
      </c>
      <c r="CJ41" s="31">
        <f t="shared" si="26"/>
        <v>159357.26664000002</v>
      </c>
      <c r="CK41" s="8">
        <v>440.00000000000006</v>
      </c>
      <c r="CL41" s="31">
        <f t="shared" si="27"/>
        <v>244225.69600000003</v>
      </c>
      <c r="CM41" s="8">
        <v>291.5</v>
      </c>
      <c r="CN41" s="31">
        <f t="shared" si="28"/>
        <v>161799.52360000001</v>
      </c>
      <c r="CO41" s="8">
        <v>36.070785961235842</v>
      </c>
      <c r="CP41" s="31">
        <f t="shared" si="29"/>
        <v>20021.39274238603</v>
      </c>
      <c r="CQ41" s="8">
        <v>103.4</v>
      </c>
      <c r="CR41" s="31">
        <f t="shared" si="30"/>
        <v>57393.038560000001</v>
      </c>
      <c r="CS41" s="30">
        <v>555.05840000000001</v>
      </c>
      <c r="CT41" s="12">
        <f t="shared" si="1"/>
        <v>775.5</v>
      </c>
      <c r="CU41" s="31">
        <f t="shared" si="31"/>
        <v>927902.53182000015</v>
      </c>
      <c r="CV41" s="8">
        <v>345.40000000000003</v>
      </c>
      <c r="CW41" s="31">
        <f t="shared" si="32"/>
        <v>413278.57445600012</v>
      </c>
      <c r="CX41" s="8">
        <v>221.10000000000002</v>
      </c>
      <c r="CY41" s="31">
        <f t="shared" si="33"/>
        <v>264550.93460400007</v>
      </c>
      <c r="CZ41" s="8">
        <v>209.00000000000003</v>
      </c>
      <c r="DA41" s="31">
        <f t="shared" si="34"/>
        <v>250073.02276000008</v>
      </c>
      <c r="DB41" s="35">
        <v>1196.5216400000002</v>
      </c>
      <c r="DC41" s="12">
        <f t="shared" si="2"/>
        <v>322.3</v>
      </c>
      <c r="DD41" s="31">
        <f t="shared" si="35"/>
        <v>1121717.1273000003</v>
      </c>
      <c r="DE41" s="8">
        <v>129.80000000000001</v>
      </c>
      <c r="DF41" s="31">
        <f t="shared" si="36"/>
        <v>451749.5598000001</v>
      </c>
      <c r="DG41" s="8">
        <v>36.300000000000004</v>
      </c>
      <c r="DH41" s="31">
        <f t="shared" si="37"/>
        <v>126336.74130000004</v>
      </c>
      <c r="DI41" s="8">
        <v>46.2</v>
      </c>
      <c r="DJ41" s="31">
        <f t="shared" si="38"/>
        <v>160792.21620000002</v>
      </c>
      <c r="DK41" s="8">
        <v>110.00000000000001</v>
      </c>
      <c r="DL41" s="31">
        <f t="shared" si="39"/>
        <v>382838.6100000001</v>
      </c>
      <c r="DM41" s="30">
        <v>3480.3510000000006</v>
      </c>
      <c r="DN41" s="31"/>
      <c r="DO41" s="31"/>
    </row>
    <row r="42" spans="1:119" ht="30" x14ac:dyDescent="0.25">
      <c r="A42" s="39">
        <v>38</v>
      </c>
      <c r="B42" s="13" t="s">
        <v>30</v>
      </c>
      <c r="C42" s="14" t="s">
        <v>29</v>
      </c>
      <c r="D42" s="14" t="s">
        <v>28</v>
      </c>
      <c r="E42" s="13" t="s">
        <v>1</v>
      </c>
      <c r="F42" s="31">
        <f t="shared" si="3"/>
        <v>252537.9184471094</v>
      </c>
      <c r="G42" s="12">
        <v>44.2</v>
      </c>
      <c r="H42" s="12">
        <f t="shared" si="4"/>
        <v>444.21844710941104</v>
      </c>
      <c r="I42" s="31">
        <f t="shared" si="5"/>
        <v>321256.82638835878</v>
      </c>
      <c r="J42" s="8">
        <v>400</v>
      </c>
      <c r="K42" s="31">
        <f t="shared" si="6"/>
        <v>289278.24</v>
      </c>
      <c r="L42" s="8">
        <v>22.6941664358773</v>
      </c>
      <c r="M42" s="31">
        <f t="shared" si="7"/>
        <v>16412.321312094147</v>
      </c>
      <c r="N42" s="8">
        <v>17.178990699114625</v>
      </c>
      <c r="O42" s="31">
        <f t="shared" si="8"/>
        <v>12423.770486040621</v>
      </c>
      <c r="P42" s="8">
        <v>4.3452899744190772</v>
      </c>
      <c r="Q42" s="31">
        <f t="shared" si="9"/>
        <v>3142.4945902239892</v>
      </c>
      <c r="R42" s="30">
        <v>723.19560000000001</v>
      </c>
      <c r="S42" s="12">
        <v>80697</v>
      </c>
      <c r="T42" s="31">
        <f t="shared" si="10"/>
        <v>32333673.960000001</v>
      </c>
      <c r="U42" s="8">
        <v>11.411561296142279</v>
      </c>
      <c r="V42" s="31">
        <v>4572.3843801382882</v>
      </c>
      <c r="W42" s="8">
        <v>10.178846696245245</v>
      </c>
      <c r="X42" s="31">
        <v>4078.4602942515448</v>
      </c>
      <c r="Y42" s="8">
        <v>10.137926709526669</v>
      </c>
      <c r="Z42" s="31">
        <v>4062.0644739731456</v>
      </c>
      <c r="AA42" s="8">
        <v>4.3784385788874012</v>
      </c>
      <c r="AB42" s="31">
        <v>1754.3527697886038</v>
      </c>
      <c r="AC42" s="30">
        <v>400.68</v>
      </c>
      <c r="AD42" s="12">
        <v>94935.7</v>
      </c>
      <c r="AE42" s="31">
        <f t="shared" si="11"/>
        <v>74366931.238000005</v>
      </c>
      <c r="AF42" s="8">
        <v>9.6929396211381427</v>
      </c>
      <c r="AG42" s="31">
        <v>7592.8673228223533</v>
      </c>
      <c r="AH42" s="8">
        <v>6.4881159543280864</v>
      </c>
      <c r="AI42" s="31">
        <v>5082.4007516633637</v>
      </c>
      <c r="AJ42" s="8">
        <v>7.4214795480124582</v>
      </c>
      <c r="AK42" s="31">
        <v>5813.5417891400793</v>
      </c>
      <c r="AL42" s="8">
        <v>3.2791623601123496</v>
      </c>
      <c r="AM42" s="31">
        <v>2568.699043170408</v>
      </c>
      <c r="AN42" s="8">
        <v>3.0231068609599991</v>
      </c>
      <c r="AO42" s="31">
        <v>2368.1205284644057</v>
      </c>
      <c r="AP42" s="30">
        <v>783.34</v>
      </c>
      <c r="AQ42" s="12">
        <v>32222</v>
      </c>
      <c r="AR42" s="31">
        <f t="shared" si="12"/>
        <v>12787751.807999998</v>
      </c>
      <c r="AS42" s="8">
        <v>8.4432883634223757</v>
      </c>
      <c r="AT42" s="31">
        <v>3350.8371930612575</v>
      </c>
      <c r="AU42" s="8">
        <v>5.7284464127219517</v>
      </c>
      <c r="AV42" s="31">
        <v>2273.4141571384844</v>
      </c>
      <c r="AW42" s="8">
        <v>8.6208139136276678</v>
      </c>
      <c r="AX42" s="31">
        <v>3421.2906930179306</v>
      </c>
      <c r="AY42" s="30">
        <v>396.86399999999998</v>
      </c>
      <c r="AZ42" s="12">
        <v>44239</v>
      </c>
      <c r="BA42" s="31">
        <f t="shared" si="13"/>
        <v>29788994.234999999</v>
      </c>
      <c r="BB42" s="8">
        <v>4.9200265168503963</v>
      </c>
      <c r="BC42" s="31">
        <v>3312.973655518967</v>
      </c>
      <c r="BD42" s="8">
        <v>2.1854763197444314</v>
      </c>
      <c r="BE42" s="31">
        <v>1471.623262044709</v>
      </c>
      <c r="BF42" s="8">
        <v>2.7210262099788345</v>
      </c>
      <c r="BG42" s="31">
        <v>1832.2438138823979</v>
      </c>
      <c r="BH42" s="8">
        <v>2.2720298373580721</v>
      </c>
      <c r="BI42" s="31">
        <v>1529.9053714326183</v>
      </c>
      <c r="BJ42" s="30">
        <v>673.36500000000001</v>
      </c>
      <c r="BK42" s="12">
        <f t="shared" si="0"/>
        <v>488.64029182035216</v>
      </c>
      <c r="BL42" s="31">
        <f t="shared" si="14"/>
        <v>374585.45956882637</v>
      </c>
      <c r="BM42" s="8">
        <v>440.00000000000006</v>
      </c>
      <c r="BN42" s="31">
        <f t="shared" si="15"/>
        <v>337298.42784000008</v>
      </c>
      <c r="BO42" s="8">
        <v>24.963583079465032</v>
      </c>
      <c r="BP42" s="31">
        <f t="shared" si="16"/>
        <v>19136.766649901776</v>
      </c>
      <c r="BQ42" s="8">
        <v>18.896889769026089</v>
      </c>
      <c r="BR42" s="31">
        <f t="shared" si="17"/>
        <v>14486.116386723366</v>
      </c>
      <c r="BS42" s="8">
        <v>4.7798189718609851</v>
      </c>
      <c r="BT42" s="31">
        <f t="shared" si="18"/>
        <v>3664.1486922011718</v>
      </c>
      <c r="BU42" s="30">
        <v>766.58733600000005</v>
      </c>
      <c r="BV42" s="12">
        <v>80697</v>
      </c>
      <c r="BW42" s="31">
        <f t="shared" si="19"/>
        <v>34273694.397600003</v>
      </c>
      <c r="BX42" s="8">
        <v>12.552717425756509</v>
      </c>
      <c r="BY42" s="31">
        <f t="shared" si="20"/>
        <v>5331.4001872412455</v>
      </c>
      <c r="BZ42" s="8">
        <v>11.19673136586977</v>
      </c>
      <c r="CA42" s="31">
        <f t="shared" si="21"/>
        <v>4755.4847030973024</v>
      </c>
      <c r="CB42" s="8">
        <v>11.151719380479337</v>
      </c>
      <c r="CC42" s="31">
        <f t="shared" si="22"/>
        <v>4736.3671766526886</v>
      </c>
      <c r="CD42" s="8">
        <v>4.8162824367761417</v>
      </c>
      <c r="CE42" s="31">
        <f t="shared" si="23"/>
        <v>2045.5753295735126</v>
      </c>
      <c r="CF42" s="30">
        <v>424.72080000000005</v>
      </c>
      <c r="CG42" s="12">
        <f t="shared" si="24"/>
        <v>32.89528477900614</v>
      </c>
      <c r="CH42" s="31">
        <f t="shared" si="25"/>
        <v>27314.28392151387</v>
      </c>
      <c r="CI42" s="8">
        <v>10.662233583251957</v>
      </c>
      <c r="CJ42" s="31">
        <f t="shared" si="26"/>
        <v>8853.2832984108645</v>
      </c>
      <c r="CK42" s="8">
        <v>7.1369275497608955</v>
      </c>
      <c r="CL42" s="31">
        <f t="shared" si="27"/>
        <v>5926.0792764394819</v>
      </c>
      <c r="CM42" s="8">
        <v>8.1636275028137053</v>
      </c>
      <c r="CN42" s="31">
        <f t="shared" si="28"/>
        <v>6778.5897261373339</v>
      </c>
      <c r="CO42" s="8">
        <v>3.6070785961235847</v>
      </c>
      <c r="CP42" s="31">
        <f t="shared" si="29"/>
        <v>2995.1030843366962</v>
      </c>
      <c r="CQ42" s="8">
        <v>3.3254175470559995</v>
      </c>
      <c r="CR42" s="31">
        <f t="shared" si="30"/>
        <v>2761.2285361894974</v>
      </c>
      <c r="CS42" s="30">
        <v>830.34040000000005</v>
      </c>
      <c r="CT42" s="12">
        <f t="shared" si="1"/>
        <v>25.071803558749195</v>
      </c>
      <c r="CU42" s="31">
        <f t="shared" si="31"/>
        <v>10547.102022391808</v>
      </c>
      <c r="CV42" s="8">
        <v>9.2876171997646146</v>
      </c>
      <c r="CW42" s="31">
        <f t="shared" si="32"/>
        <v>3907.0761671094269</v>
      </c>
      <c r="CX42" s="8">
        <v>6.3012910539941469</v>
      </c>
      <c r="CY42" s="31">
        <f t="shared" si="33"/>
        <v>2650.8009072234731</v>
      </c>
      <c r="CZ42" s="8">
        <v>9.4828953049904356</v>
      </c>
      <c r="DA42" s="31">
        <f t="shared" si="34"/>
        <v>3989.2249480589076</v>
      </c>
      <c r="DB42" s="30">
        <v>420.67583999999999</v>
      </c>
      <c r="DC42" s="12">
        <f t="shared" si="2"/>
        <v>13.308414772324909</v>
      </c>
      <c r="DD42" s="31">
        <f t="shared" si="35"/>
        <v>9499.1059559565565</v>
      </c>
      <c r="DE42" s="8">
        <v>5.4120291685354367</v>
      </c>
      <c r="DF42" s="31">
        <f t="shared" si="36"/>
        <v>3862.9272823351166</v>
      </c>
      <c r="DG42" s="8">
        <v>2.4040239517188748</v>
      </c>
      <c r="DH42" s="31">
        <f t="shared" si="37"/>
        <v>1715.912723544131</v>
      </c>
      <c r="DI42" s="8">
        <v>2.9931288309767181</v>
      </c>
      <c r="DJ42" s="31">
        <f t="shared" si="38"/>
        <v>2136.3962869868765</v>
      </c>
      <c r="DK42" s="8">
        <v>2.4992328210938797</v>
      </c>
      <c r="DL42" s="31">
        <f t="shared" si="39"/>
        <v>1783.8696630904333</v>
      </c>
      <c r="DM42" s="30">
        <v>713.76690000000008</v>
      </c>
      <c r="DN42" s="31"/>
      <c r="DO42" s="31"/>
    </row>
    <row r="43" spans="1:119" ht="30" x14ac:dyDescent="0.25">
      <c r="A43" s="39">
        <v>39</v>
      </c>
      <c r="B43" s="39" t="s">
        <v>24</v>
      </c>
      <c r="C43" s="9" t="s">
        <v>27</v>
      </c>
      <c r="D43" s="9" t="s">
        <v>26</v>
      </c>
      <c r="E43" s="17" t="s">
        <v>25</v>
      </c>
      <c r="F43" s="31">
        <f t="shared" si="3"/>
        <v>262093.57242332355</v>
      </c>
      <c r="G43" s="12">
        <v>26000</v>
      </c>
      <c r="H43" s="12">
        <f t="shared" si="4"/>
        <v>9999.8724233235534</v>
      </c>
      <c r="I43" s="31">
        <f t="shared" si="5"/>
        <v>1168635.0907517071</v>
      </c>
      <c r="J43" s="8">
        <v>1048.7697695966315</v>
      </c>
      <c r="K43" s="31">
        <f t="shared" si="6"/>
        <v>122564.47912391035</v>
      </c>
      <c r="L43" s="8">
        <v>4593.96081697921</v>
      </c>
      <c r="M43" s="31">
        <f t="shared" si="7"/>
        <v>536873.23087627545</v>
      </c>
      <c r="N43" s="8">
        <v>3477.5284816021499</v>
      </c>
      <c r="O43" s="31">
        <f t="shared" si="8"/>
        <v>406401.36600243527</v>
      </c>
      <c r="P43" s="8">
        <v>879.61335514556208</v>
      </c>
      <c r="Q43" s="31">
        <f t="shared" si="9"/>
        <v>102796.01474908613</v>
      </c>
      <c r="R43" s="30">
        <v>116.86500000000001</v>
      </c>
      <c r="S43" s="12">
        <v>80697</v>
      </c>
      <c r="T43" s="31">
        <f t="shared" si="10"/>
        <v>11642688.790200002</v>
      </c>
      <c r="U43" s="8">
        <v>1580.5486559753847</v>
      </c>
      <c r="V43" s="31">
        <v>228036.18621869825</v>
      </c>
      <c r="W43" s="8">
        <v>1409.8125618068204</v>
      </c>
      <c r="X43" s="31">
        <v>203402.96305477797</v>
      </c>
      <c r="Y43" s="8">
        <v>1404.1449736186521</v>
      </c>
      <c r="Z43" s="31">
        <v>202585.26270078885</v>
      </c>
      <c r="AA43" s="8">
        <v>606.4319361339891</v>
      </c>
      <c r="AB43" s="31">
        <v>87493.937876829106</v>
      </c>
      <c r="AC43" s="30">
        <v>144.27660000000003</v>
      </c>
      <c r="AD43" s="12">
        <v>94935.7</v>
      </c>
      <c r="AE43" s="31">
        <f t="shared" si="11"/>
        <v>13786562.354</v>
      </c>
      <c r="AF43" s="8">
        <v>1620.8929132338028</v>
      </c>
      <c r="AG43" s="31">
        <v>235386.06885981283</v>
      </c>
      <c r="AH43" s="8">
        <v>1084.969223131787</v>
      </c>
      <c r="AI43" s="31">
        <v>157559.23058319811</v>
      </c>
      <c r="AJ43" s="8">
        <v>1241.0500916408794</v>
      </c>
      <c r="AK43" s="31">
        <v>180225.29430808849</v>
      </c>
      <c r="AL43" s="8">
        <v>548.35490971778415</v>
      </c>
      <c r="AM43" s="31">
        <v>79632.099989216615</v>
      </c>
      <c r="AN43" s="8">
        <v>505.53626437458178</v>
      </c>
      <c r="AO43" s="31">
        <v>73413.976312476763</v>
      </c>
      <c r="AP43" s="30">
        <v>145.22</v>
      </c>
      <c r="AQ43" s="12">
        <v>32222</v>
      </c>
      <c r="AR43" s="31">
        <f t="shared" si="12"/>
        <v>4600380.0508000003</v>
      </c>
      <c r="AS43" s="8">
        <v>1110.9589951871546</v>
      </c>
      <c r="AT43" s="31">
        <v>158613.17108546334</v>
      </c>
      <c r="AU43" s="8">
        <v>753.74294904236194</v>
      </c>
      <c r="AV43" s="31">
        <v>107612.93607490667</v>
      </c>
      <c r="AW43" s="8">
        <v>1134.3176202141667</v>
      </c>
      <c r="AX43" s="31">
        <v>161948.11468264487</v>
      </c>
      <c r="AY43" s="30">
        <v>142.7714</v>
      </c>
      <c r="AZ43" s="12">
        <v>44239</v>
      </c>
      <c r="BA43" s="31">
        <f t="shared" si="13"/>
        <v>5169990.7350000003</v>
      </c>
      <c r="BB43" s="8">
        <v>1219.8412851695196</v>
      </c>
      <c r="BC43" s="31">
        <v>142556.7517913359</v>
      </c>
      <c r="BD43" s="8">
        <v>541.85363299448704</v>
      </c>
      <c r="BE43" s="31">
        <v>63323.72481990073</v>
      </c>
      <c r="BF43" s="8">
        <v>674.63459751541336</v>
      </c>
      <c r="BG43" s="31">
        <v>78841.172238638785</v>
      </c>
      <c r="BH43" s="8">
        <v>563.31318281605081</v>
      </c>
      <c r="BI43" s="31">
        <v>65831.595109797781</v>
      </c>
      <c r="BJ43" s="30">
        <v>116.86500000000001</v>
      </c>
      <c r="BK43" s="12">
        <f t="shared" si="0"/>
        <v>10999.859665655909</v>
      </c>
      <c r="BL43" s="31">
        <f t="shared" si="14"/>
        <v>1362628.5158164906</v>
      </c>
      <c r="BM43" s="8">
        <v>1153.6467465562948</v>
      </c>
      <c r="BN43" s="31">
        <f t="shared" si="15"/>
        <v>142910.18265847949</v>
      </c>
      <c r="BO43" s="8">
        <v>5053.3568986771315</v>
      </c>
      <c r="BP43" s="31">
        <f t="shared" si="16"/>
        <v>625994.18720173731</v>
      </c>
      <c r="BQ43" s="8">
        <v>3825.2813297623652</v>
      </c>
      <c r="BR43" s="31">
        <f t="shared" si="17"/>
        <v>473863.99275883962</v>
      </c>
      <c r="BS43" s="8">
        <v>967.57469066011834</v>
      </c>
      <c r="BT43" s="31">
        <f t="shared" si="18"/>
        <v>119860.15319743444</v>
      </c>
      <c r="BU43" s="30">
        <v>123.87690000000002</v>
      </c>
      <c r="BV43" s="12">
        <v>80697</v>
      </c>
      <c r="BW43" s="31">
        <f t="shared" si="19"/>
        <v>12341250.117612002</v>
      </c>
      <c r="BX43" s="8">
        <v>1738.6035215729232</v>
      </c>
      <c r="BY43" s="31">
        <f t="shared" si="20"/>
        <v>265890.19313100219</v>
      </c>
      <c r="BZ43" s="8">
        <v>1550.7938179875025</v>
      </c>
      <c r="CA43" s="31">
        <f t="shared" si="21"/>
        <v>237167.8549218711</v>
      </c>
      <c r="CB43" s="8">
        <v>1544.5594709805175</v>
      </c>
      <c r="CC43" s="31">
        <f t="shared" si="22"/>
        <v>236214.41630911984</v>
      </c>
      <c r="CD43" s="8">
        <v>667.07512974738802</v>
      </c>
      <c r="CE43" s="31">
        <f t="shared" si="23"/>
        <v>102017.93156438274</v>
      </c>
      <c r="CF43" s="30">
        <v>152.93319600000004</v>
      </c>
      <c r="CG43" s="12">
        <f t="shared" si="24"/>
        <v>5500.8837423087189</v>
      </c>
      <c r="CH43" s="31">
        <f t="shared" si="25"/>
        <v>846768.6372815565</v>
      </c>
      <c r="CI43" s="8">
        <v>1782.9822045571832</v>
      </c>
      <c r="CJ43" s="31">
        <f t="shared" si="26"/>
        <v>274460.15629054181</v>
      </c>
      <c r="CK43" s="8">
        <v>1193.4661454449658</v>
      </c>
      <c r="CL43" s="31">
        <f t="shared" si="27"/>
        <v>183714.06286000903</v>
      </c>
      <c r="CM43" s="8">
        <v>1365.1551008049673</v>
      </c>
      <c r="CN43" s="31">
        <f t="shared" si="28"/>
        <v>210142.69316323119</v>
      </c>
      <c r="CO43" s="8">
        <v>603.19040068956258</v>
      </c>
      <c r="CP43" s="31">
        <f t="shared" si="29"/>
        <v>92851.028587426568</v>
      </c>
      <c r="CQ43" s="8">
        <v>556.08989081204004</v>
      </c>
      <c r="CR43" s="31">
        <f t="shared" si="30"/>
        <v>85600.696380347916</v>
      </c>
      <c r="CS43" s="30">
        <v>153.9332</v>
      </c>
      <c r="CT43" s="12">
        <f t="shared" si="1"/>
        <v>3298.9215208880523</v>
      </c>
      <c r="CU43" s="31">
        <f t="shared" si="31"/>
        <v>499251.14266895544</v>
      </c>
      <c r="CV43" s="8">
        <v>1222.0548947058703</v>
      </c>
      <c r="CW43" s="31">
        <f t="shared" si="32"/>
        <v>184942.95748565026</v>
      </c>
      <c r="CX43" s="8">
        <v>829.11724394659825</v>
      </c>
      <c r="CY43" s="31">
        <f t="shared" si="33"/>
        <v>125476.68346334119</v>
      </c>
      <c r="CZ43" s="8">
        <v>1247.7493822355834</v>
      </c>
      <c r="DA43" s="31">
        <f t="shared" si="34"/>
        <v>188831.50171996394</v>
      </c>
      <c r="DB43" s="30">
        <v>151.337684</v>
      </c>
      <c r="DC43" s="12">
        <f t="shared" si="2"/>
        <v>3299.6069683450178</v>
      </c>
      <c r="DD43" s="31">
        <f t="shared" si="35"/>
        <v>408745.08245697903</v>
      </c>
      <c r="DE43" s="8">
        <v>1341.8254136864716</v>
      </c>
      <c r="DF43" s="31">
        <f t="shared" si="36"/>
        <v>166221.17258869769</v>
      </c>
      <c r="DG43" s="8">
        <v>596.03899629393584</v>
      </c>
      <c r="DH43" s="31">
        <f t="shared" si="37"/>
        <v>73835.463140004271</v>
      </c>
      <c r="DI43" s="8">
        <v>742.09805726695481</v>
      </c>
      <c r="DJ43" s="31">
        <f t="shared" si="38"/>
        <v>91928.806830252855</v>
      </c>
      <c r="DK43" s="8">
        <v>619.64450109765596</v>
      </c>
      <c r="DL43" s="31">
        <f t="shared" si="39"/>
        <v>76759.639898024237</v>
      </c>
      <c r="DM43" s="30">
        <v>123.87690000000002</v>
      </c>
      <c r="DN43" s="31"/>
      <c r="DO43" s="31"/>
    </row>
    <row r="44" spans="1:119" ht="60" x14ac:dyDescent="0.25">
      <c r="A44" s="39">
        <v>40</v>
      </c>
      <c r="B44" s="13" t="s">
        <v>24</v>
      </c>
      <c r="C44" s="14" t="s">
        <v>23</v>
      </c>
      <c r="D44" s="14" t="s">
        <v>22</v>
      </c>
      <c r="E44" s="13" t="s">
        <v>1</v>
      </c>
      <c r="F44" s="31">
        <f t="shared" si="3"/>
        <v>254093.67448466469</v>
      </c>
      <c r="G44" s="12">
        <v>10000</v>
      </c>
      <c r="H44" s="12">
        <f t="shared" si="4"/>
        <v>1999.9744846647111</v>
      </c>
      <c r="I44" s="31">
        <f t="shared" si="5"/>
        <v>69937.907744034164</v>
      </c>
      <c r="J44" s="8">
        <v>209.75395391932631</v>
      </c>
      <c r="K44" s="31">
        <f t="shared" si="6"/>
        <v>7334.969916186491</v>
      </c>
      <c r="L44" s="8">
        <v>918.79216339584207</v>
      </c>
      <c r="M44" s="31">
        <f t="shared" si="7"/>
        <v>32129.610678654568</v>
      </c>
      <c r="N44" s="8">
        <v>695.50569632043005</v>
      </c>
      <c r="O44" s="31">
        <f t="shared" si="8"/>
        <v>24321.416896907653</v>
      </c>
      <c r="P44" s="8">
        <v>175.92267102911242</v>
      </c>
      <c r="Q44" s="31">
        <f t="shared" si="9"/>
        <v>6151.9102522854455</v>
      </c>
      <c r="R44" s="30">
        <v>34.969400000000007</v>
      </c>
      <c r="S44" s="12">
        <v>80697</v>
      </c>
      <c r="T44" s="31">
        <f t="shared" si="10"/>
        <v>23464153.714200001</v>
      </c>
      <c r="U44" s="8">
        <v>632.21946239015392</v>
      </c>
      <c r="V44" s="31">
        <v>183829.56797193771</v>
      </c>
      <c r="W44" s="8">
        <v>563.92502472272815</v>
      </c>
      <c r="X44" s="31">
        <v>163971.68994359305</v>
      </c>
      <c r="Y44" s="8">
        <v>561.65798944746086</v>
      </c>
      <c r="Z44" s="31">
        <v>163312.50727045297</v>
      </c>
      <c r="AA44" s="8">
        <v>242.57277445359563</v>
      </c>
      <c r="AB44" s="31">
        <v>70532.546025987758</v>
      </c>
      <c r="AC44" s="30">
        <v>290.76859999999999</v>
      </c>
      <c r="AD44" s="12">
        <v>94935.7</v>
      </c>
      <c r="AE44" s="31">
        <f t="shared" si="11"/>
        <v>3522114.47</v>
      </c>
      <c r="AF44" s="8">
        <v>648.35716529352112</v>
      </c>
      <c r="AG44" s="31">
        <v>24054.050832389636</v>
      </c>
      <c r="AH44" s="8">
        <v>433.9876892527148</v>
      </c>
      <c r="AI44" s="31">
        <v>16100.943271275719</v>
      </c>
      <c r="AJ44" s="8">
        <v>496.42003665635173</v>
      </c>
      <c r="AK44" s="31">
        <v>18417.18335995065</v>
      </c>
      <c r="AL44" s="8">
        <v>219.34196388711365</v>
      </c>
      <c r="AM44" s="31">
        <v>8137.5868602119172</v>
      </c>
      <c r="AN44" s="8">
        <v>202.21450574983271</v>
      </c>
      <c r="AO44" s="31">
        <v>7502.1581633187934</v>
      </c>
      <c r="AP44" s="30">
        <v>37.1</v>
      </c>
      <c r="AQ44" s="12">
        <v>32222</v>
      </c>
      <c r="AR44" s="31">
        <f t="shared" si="12"/>
        <v>9271120.060800001</v>
      </c>
      <c r="AS44" s="8">
        <v>740.6393301247698</v>
      </c>
      <c r="AT44" s="31">
        <v>213101.48815521158</v>
      </c>
      <c r="AU44" s="8">
        <v>502.49529936157467</v>
      </c>
      <c r="AV44" s="31">
        <v>144581.16350222818</v>
      </c>
      <c r="AW44" s="8">
        <v>756.21174680944443</v>
      </c>
      <c r="AX44" s="31">
        <v>217582.08354719295</v>
      </c>
      <c r="AY44" s="30">
        <v>287.72640000000001</v>
      </c>
      <c r="AZ44" s="12">
        <v>44239</v>
      </c>
      <c r="BA44" s="31">
        <f t="shared" si="13"/>
        <v>1230950.175</v>
      </c>
      <c r="BB44" s="8">
        <v>813.22752344634637</v>
      </c>
      <c r="BC44" s="31">
        <v>22628.05583989459</v>
      </c>
      <c r="BD44" s="8">
        <v>361.23575532965799</v>
      </c>
      <c r="BE44" s="31">
        <v>10051.384892047734</v>
      </c>
      <c r="BF44" s="8">
        <v>449.75639834360891</v>
      </c>
      <c r="BG44" s="31">
        <v>12514.47178391092</v>
      </c>
      <c r="BH44" s="8">
        <v>375.54212187736726</v>
      </c>
      <c r="BI44" s="31">
        <v>10449.459541237746</v>
      </c>
      <c r="BJ44" s="30">
        <v>27.825000000000003</v>
      </c>
      <c r="BK44" s="12">
        <f t="shared" si="0"/>
        <v>2199.9719331311821</v>
      </c>
      <c r="BL44" s="31">
        <f t="shared" si="14"/>
        <v>81547.600429543832</v>
      </c>
      <c r="BM44" s="8">
        <v>230.72934931125894</v>
      </c>
      <c r="BN44" s="31">
        <f t="shared" si="15"/>
        <v>8552.5749222734503</v>
      </c>
      <c r="BO44" s="8">
        <v>1010.6713797354264</v>
      </c>
      <c r="BP44" s="31">
        <f t="shared" si="16"/>
        <v>37463.126051311236</v>
      </c>
      <c r="BQ44" s="8">
        <v>765.05626595247315</v>
      </c>
      <c r="BR44" s="31">
        <f t="shared" si="17"/>
        <v>28358.77210179433</v>
      </c>
      <c r="BS44" s="8">
        <v>193.51493813202367</v>
      </c>
      <c r="BT44" s="31">
        <f t="shared" si="18"/>
        <v>7173.1273541648297</v>
      </c>
      <c r="BU44" s="30">
        <v>37.067564000000012</v>
      </c>
      <c r="BV44" s="12">
        <v>80697</v>
      </c>
      <c r="BW44" s="31">
        <f t="shared" si="19"/>
        <v>24872002.937052</v>
      </c>
      <c r="BX44" s="8">
        <v>695.44140862916936</v>
      </c>
      <c r="BY44" s="31">
        <f t="shared" si="20"/>
        <v>214345.2762552794</v>
      </c>
      <c r="BZ44" s="8">
        <v>620.31752719500105</v>
      </c>
      <c r="CA44" s="31">
        <f t="shared" si="21"/>
        <v>191190.99047422953</v>
      </c>
      <c r="CB44" s="8">
        <v>617.82378839220701</v>
      </c>
      <c r="CC44" s="31">
        <f t="shared" si="22"/>
        <v>190422.38347734819</v>
      </c>
      <c r="CD44" s="8">
        <v>266.83005189895522</v>
      </c>
      <c r="CE44" s="31">
        <f t="shared" si="23"/>
        <v>82240.948666301745</v>
      </c>
      <c r="CF44" s="30">
        <v>308.21471600000001</v>
      </c>
      <c r="CG44" s="12">
        <f t="shared" si="24"/>
        <v>2200.3534969234875</v>
      </c>
      <c r="CH44" s="31">
        <f t="shared" si="25"/>
        <v>86531.101620013069</v>
      </c>
      <c r="CI44" s="8">
        <v>713.19288182287335</v>
      </c>
      <c r="CJ44" s="31">
        <f t="shared" si="26"/>
        <v>28047.023270566318</v>
      </c>
      <c r="CK44" s="8">
        <v>477.3864581779863</v>
      </c>
      <c r="CL44" s="31">
        <f t="shared" si="27"/>
        <v>18773.699854307488</v>
      </c>
      <c r="CM44" s="8">
        <v>546.06204032198696</v>
      </c>
      <c r="CN44" s="31">
        <f t="shared" si="28"/>
        <v>21474.435797702459</v>
      </c>
      <c r="CO44" s="8">
        <v>241.27616027582502</v>
      </c>
      <c r="CP44" s="31">
        <f t="shared" si="29"/>
        <v>9488.4262790070952</v>
      </c>
      <c r="CQ44" s="8">
        <v>222.435956324816</v>
      </c>
      <c r="CR44" s="31">
        <f t="shared" si="30"/>
        <v>8747.5164184297137</v>
      </c>
      <c r="CS44" s="30">
        <v>39.326000000000001</v>
      </c>
      <c r="CT44" s="12">
        <f t="shared" si="1"/>
        <v>2199.2810139253679</v>
      </c>
      <c r="CU44" s="31">
        <f t="shared" si="31"/>
        <v>670758.68124860188</v>
      </c>
      <c r="CV44" s="8">
        <v>814.70326313724684</v>
      </c>
      <c r="CW44" s="31">
        <f t="shared" si="32"/>
        <v>248476.33518897675</v>
      </c>
      <c r="CX44" s="8">
        <v>552.74482929773217</v>
      </c>
      <c r="CY44" s="31">
        <f t="shared" si="33"/>
        <v>168581.63664359809</v>
      </c>
      <c r="CZ44" s="8">
        <v>831.83292149038891</v>
      </c>
      <c r="DA44" s="31">
        <f t="shared" si="34"/>
        <v>253700.70941602701</v>
      </c>
      <c r="DB44" s="30">
        <v>304.98998400000005</v>
      </c>
      <c r="DC44" s="12">
        <f t="shared" si="2"/>
        <v>2199.7379788966787</v>
      </c>
      <c r="DD44" s="31">
        <f t="shared" si="35"/>
        <v>64880.171818568102</v>
      </c>
      <c r="DE44" s="8">
        <v>894.55027579098112</v>
      </c>
      <c r="DF44" s="31">
        <f t="shared" si="36"/>
        <v>26384.313109317096</v>
      </c>
      <c r="DG44" s="8">
        <v>397.35933086262384</v>
      </c>
      <c r="DH44" s="31">
        <f t="shared" si="37"/>
        <v>11719.914784127661</v>
      </c>
      <c r="DI44" s="8">
        <v>494.73203817796986</v>
      </c>
      <c r="DJ44" s="31">
        <f t="shared" si="38"/>
        <v>14591.874100040135</v>
      </c>
      <c r="DK44" s="8">
        <v>413.09633406510403</v>
      </c>
      <c r="DL44" s="31">
        <f t="shared" si="39"/>
        <v>12184.069825083214</v>
      </c>
      <c r="DM44" s="30">
        <v>29.494500000000006</v>
      </c>
      <c r="DN44" s="31"/>
      <c r="DO44" s="31"/>
    </row>
    <row r="45" spans="1:119" ht="30" x14ac:dyDescent="0.25">
      <c r="A45" s="39">
        <v>41</v>
      </c>
      <c r="B45" s="39" t="s">
        <v>21</v>
      </c>
      <c r="C45" s="9" t="s">
        <v>20</v>
      </c>
      <c r="D45" s="9" t="s">
        <v>19</v>
      </c>
      <c r="E45" s="17" t="s">
        <v>1</v>
      </c>
      <c r="F45" s="31">
        <f t="shared" si="3"/>
        <v>278093.36830064125</v>
      </c>
      <c r="G45" s="12">
        <v>91000</v>
      </c>
      <c r="H45" s="12">
        <f t="shared" si="4"/>
        <v>25999.668300641242</v>
      </c>
      <c r="I45" s="31">
        <f t="shared" si="5"/>
        <v>6585929.1778324917</v>
      </c>
      <c r="J45" s="8">
        <v>2726.8014009512422</v>
      </c>
      <c r="K45" s="31">
        <f t="shared" si="6"/>
        <v>690721.15463243739</v>
      </c>
      <c r="L45" s="8">
        <v>11944.298124145946</v>
      </c>
      <c r="M45" s="31">
        <f t="shared" si="7"/>
        <v>3025588.6580907861</v>
      </c>
      <c r="N45" s="8">
        <v>9041.5740521655898</v>
      </c>
      <c r="O45" s="31">
        <f t="shared" si="8"/>
        <v>2290304.8483207715</v>
      </c>
      <c r="P45" s="8">
        <v>2286.9947233784615</v>
      </c>
      <c r="Q45" s="31">
        <f t="shared" si="9"/>
        <v>579314.51678849594</v>
      </c>
      <c r="R45" s="30">
        <v>253.3082</v>
      </c>
      <c r="S45" s="12">
        <v>80697</v>
      </c>
      <c r="T45" s="31">
        <f t="shared" si="10"/>
        <v>31320894.331200004</v>
      </c>
      <c r="U45" s="8">
        <v>4741.6459679261543</v>
      </c>
      <c r="V45" s="31">
        <v>1840373.1528727913</v>
      </c>
      <c r="W45" s="8">
        <v>4229.437685420462</v>
      </c>
      <c r="X45" s="31">
        <v>1641569.9570671699</v>
      </c>
      <c r="Y45" s="8">
        <v>4212.4349208559561</v>
      </c>
      <c r="Z45" s="31">
        <v>1634970.680857854</v>
      </c>
      <c r="AA45" s="8">
        <v>1819.2958084019672</v>
      </c>
      <c r="AB45" s="31">
        <v>706122.55439673224</v>
      </c>
      <c r="AC45" s="30">
        <v>388.12960000000004</v>
      </c>
      <c r="AD45" s="12">
        <v>94935.7</v>
      </c>
      <c r="AE45" s="31">
        <f t="shared" si="11"/>
        <v>21736477.872000001</v>
      </c>
      <c r="AF45" s="8">
        <v>6483.5716529352112</v>
      </c>
      <c r="AG45" s="31">
        <v>1484478.5656560459</v>
      </c>
      <c r="AH45" s="8">
        <v>4339.8768925271479</v>
      </c>
      <c r="AI45" s="31">
        <v>993658.21331301588</v>
      </c>
      <c r="AJ45" s="8">
        <v>4964.2003665635175</v>
      </c>
      <c r="AK45" s="31">
        <v>1136603.315928383</v>
      </c>
      <c r="AL45" s="8">
        <v>2193.4196388711366</v>
      </c>
      <c r="AM45" s="31">
        <v>502205.36051593546</v>
      </c>
      <c r="AN45" s="8">
        <v>2022.1450574983271</v>
      </c>
      <c r="AO45" s="31">
        <v>462990.33236481698</v>
      </c>
      <c r="AP45" s="30">
        <v>228.96</v>
      </c>
      <c r="AQ45" s="12">
        <v>32222</v>
      </c>
      <c r="AR45" s="31">
        <f t="shared" si="12"/>
        <v>12387109.9044</v>
      </c>
      <c r="AS45" s="8">
        <v>5554.7949759357734</v>
      </c>
      <c r="AT45" s="31">
        <v>2135430.9435579847</v>
      </c>
      <c r="AU45" s="8">
        <v>3768.7147452118102</v>
      </c>
      <c r="AV45" s="31">
        <v>1448807.7632447253</v>
      </c>
      <c r="AW45" s="8">
        <v>5671.5881010708335</v>
      </c>
      <c r="AX45" s="31">
        <v>2180329.748012281</v>
      </c>
      <c r="AY45" s="30">
        <v>384.43020000000001</v>
      </c>
      <c r="AZ45" s="12">
        <v>44239</v>
      </c>
      <c r="BA45" s="31">
        <f t="shared" si="13"/>
        <v>12309501.75</v>
      </c>
      <c r="BB45" s="8">
        <v>6099.2064258475984</v>
      </c>
      <c r="BC45" s="31">
        <v>1697104.1879920943</v>
      </c>
      <c r="BD45" s="8">
        <v>2709.268164972435</v>
      </c>
      <c r="BE45" s="31">
        <v>753853.86690358003</v>
      </c>
      <c r="BF45" s="8">
        <v>3373.172987577067</v>
      </c>
      <c r="BG45" s="31">
        <v>938585.38379331888</v>
      </c>
      <c r="BH45" s="8">
        <v>2816.5659140802545</v>
      </c>
      <c r="BI45" s="31">
        <v>783709.46559283079</v>
      </c>
      <c r="BJ45" s="30">
        <v>278.25</v>
      </c>
      <c r="BK45" s="12">
        <f t="shared" si="0"/>
        <v>28599.635130705363</v>
      </c>
      <c r="BL45" s="31">
        <f t="shared" si="14"/>
        <v>7679193.4213526845</v>
      </c>
      <c r="BM45" s="8">
        <v>2999.4815410463666</v>
      </c>
      <c r="BN45" s="31">
        <f t="shared" si="15"/>
        <v>805380.86630142212</v>
      </c>
      <c r="BO45" s="8">
        <v>13138.727936560541</v>
      </c>
      <c r="BP45" s="31">
        <f t="shared" si="16"/>
        <v>3527836.3753338563</v>
      </c>
      <c r="BQ45" s="8">
        <v>9945.7314573821495</v>
      </c>
      <c r="BR45" s="31">
        <f t="shared" si="17"/>
        <v>2670495.4531420199</v>
      </c>
      <c r="BS45" s="8">
        <v>2515.6941957163076</v>
      </c>
      <c r="BT45" s="31">
        <f t="shared" si="18"/>
        <v>675480.72657538624</v>
      </c>
      <c r="BU45" s="30">
        <v>268.50669199999999</v>
      </c>
      <c r="BV45" s="12">
        <v>80697</v>
      </c>
      <c r="BW45" s="31">
        <f t="shared" si="19"/>
        <v>33200147.991072003</v>
      </c>
      <c r="BX45" s="8">
        <v>5215.8105647187704</v>
      </c>
      <c r="BY45" s="31">
        <f t="shared" si="20"/>
        <v>2145875.0962496749</v>
      </c>
      <c r="BZ45" s="8">
        <v>4652.3814539625082</v>
      </c>
      <c r="CA45" s="31">
        <f t="shared" si="21"/>
        <v>1914070.5699403202</v>
      </c>
      <c r="CB45" s="8">
        <v>4633.6784129415519</v>
      </c>
      <c r="CC45" s="31">
        <f t="shared" si="22"/>
        <v>1906375.813880258</v>
      </c>
      <c r="CD45" s="8">
        <v>2001.2253892421641</v>
      </c>
      <c r="CE45" s="31">
        <f t="shared" si="23"/>
        <v>823338.89842658991</v>
      </c>
      <c r="CF45" s="30">
        <v>411.41737600000005</v>
      </c>
      <c r="CG45" s="12">
        <f t="shared" si="24"/>
        <v>22003.534969234875</v>
      </c>
      <c r="CH45" s="31">
        <f t="shared" si="25"/>
        <v>5340205.1285493784</v>
      </c>
      <c r="CI45" s="8">
        <v>7131.9288182287328</v>
      </c>
      <c r="CJ45" s="31">
        <f t="shared" si="26"/>
        <v>1730902.00755495</v>
      </c>
      <c r="CK45" s="8">
        <v>4773.8645817798633</v>
      </c>
      <c r="CL45" s="31">
        <f t="shared" si="27"/>
        <v>1158605.4767229767</v>
      </c>
      <c r="CM45" s="8">
        <v>5460.6204032198693</v>
      </c>
      <c r="CN45" s="31">
        <f t="shared" si="28"/>
        <v>1325279.4663724946</v>
      </c>
      <c r="CO45" s="8">
        <v>2412.7616027582503</v>
      </c>
      <c r="CP45" s="31">
        <f t="shared" si="29"/>
        <v>585571.45036158082</v>
      </c>
      <c r="CQ45" s="8">
        <v>2224.3595632481602</v>
      </c>
      <c r="CR45" s="31">
        <f t="shared" si="30"/>
        <v>539846.72753737669</v>
      </c>
      <c r="CS45" s="30">
        <v>242.69760000000002</v>
      </c>
      <c r="CT45" s="12">
        <f t="shared" si="1"/>
        <v>16494.607604440258</v>
      </c>
      <c r="CU45" s="31">
        <f t="shared" si="31"/>
        <v>6721486.8183142785</v>
      </c>
      <c r="CV45" s="8">
        <v>6110.2744735293509</v>
      </c>
      <c r="CW45" s="31">
        <f t="shared" si="32"/>
        <v>2489912.48018861</v>
      </c>
      <c r="CX45" s="8">
        <v>4145.5862197329916</v>
      </c>
      <c r="CY45" s="31">
        <f t="shared" si="33"/>
        <v>1689309.8519433497</v>
      </c>
      <c r="CZ45" s="8">
        <v>6238.7469111779174</v>
      </c>
      <c r="DA45" s="31">
        <f t="shared" si="34"/>
        <v>2542264.4861823195</v>
      </c>
      <c r="DB45" s="30">
        <v>407.49601200000001</v>
      </c>
      <c r="DC45" s="12">
        <f t="shared" si="2"/>
        <v>16498.034841725093</v>
      </c>
      <c r="DD45" s="31">
        <f t="shared" si="35"/>
        <v>4866012.8863926074</v>
      </c>
      <c r="DE45" s="8">
        <v>6709.127068432359</v>
      </c>
      <c r="DF45" s="31">
        <f t="shared" si="36"/>
        <v>1978823.4831987822</v>
      </c>
      <c r="DG45" s="8">
        <v>2980.1949814696786</v>
      </c>
      <c r="DH45" s="31">
        <f t="shared" si="37"/>
        <v>878993.60880957439</v>
      </c>
      <c r="DI45" s="8">
        <v>3710.4902863347738</v>
      </c>
      <c r="DJ45" s="31">
        <f t="shared" si="38"/>
        <v>1094390.5575030099</v>
      </c>
      <c r="DK45" s="8">
        <v>3098.2225054882801</v>
      </c>
      <c r="DL45" s="31">
        <f t="shared" si="39"/>
        <v>913805.23688124074</v>
      </c>
      <c r="DM45" s="30">
        <v>294.94499999999999</v>
      </c>
      <c r="DN45" s="31"/>
      <c r="DO45" s="31"/>
    </row>
    <row r="46" spans="1:119" ht="45" x14ac:dyDescent="0.25">
      <c r="A46" s="39">
        <v>42</v>
      </c>
      <c r="B46" s="13" t="s">
        <v>16</v>
      </c>
      <c r="C46" s="14" t="s">
        <v>18</v>
      </c>
      <c r="D46" s="14" t="s">
        <v>17</v>
      </c>
      <c r="E46" s="17" t="s">
        <v>1</v>
      </c>
      <c r="F46" s="31">
        <f t="shared" si="3"/>
        <v>262093.57242332355</v>
      </c>
      <c r="G46" s="12">
        <v>50000</v>
      </c>
      <c r="H46" s="12">
        <f t="shared" si="4"/>
        <v>9999.8724233235534</v>
      </c>
      <c r="I46" s="31">
        <f t="shared" si="5"/>
        <v>1335582.9608590938</v>
      </c>
      <c r="J46" s="8">
        <v>1048.7697695966315</v>
      </c>
      <c r="K46" s="31">
        <f t="shared" si="6"/>
        <v>140073.6904273261</v>
      </c>
      <c r="L46" s="8">
        <v>4593.96081697921</v>
      </c>
      <c r="M46" s="31">
        <f t="shared" si="7"/>
        <v>613569.40671574324</v>
      </c>
      <c r="N46" s="8">
        <v>3477.5284816021499</v>
      </c>
      <c r="O46" s="31">
        <f t="shared" si="8"/>
        <v>464458.70400278317</v>
      </c>
      <c r="P46" s="8">
        <v>879.61335514556208</v>
      </c>
      <c r="Q46" s="31">
        <f t="shared" si="9"/>
        <v>117481.15971324127</v>
      </c>
      <c r="R46" s="30">
        <v>133.56</v>
      </c>
      <c r="S46" s="12">
        <v>80697</v>
      </c>
      <c r="T46" s="31">
        <f t="shared" si="10"/>
        <v>11729938.386599999</v>
      </c>
      <c r="U46" s="8">
        <v>3161.0973119507694</v>
      </c>
      <c r="V46" s="31">
        <v>459490.15085107752</v>
      </c>
      <c r="W46" s="8">
        <v>2819.6251236136409</v>
      </c>
      <c r="X46" s="31">
        <v>409854.50479320687</v>
      </c>
      <c r="Y46" s="8">
        <v>2808.2899472373042</v>
      </c>
      <c r="Z46" s="31">
        <v>408206.84849253058</v>
      </c>
      <c r="AA46" s="8">
        <v>1212.8638722679782</v>
      </c>
      <c r="AB46" s="31">
        <v>176299.22417235433</v>
      </c>
      <c r="AC46" s="30">
        <v>145.3578</v>
      </c>
      <c r="AD46" s="12">
        <v>94935.7</v>
      </c>
      <c r="AE46" s="31">
        <f t="shared" si="11"/>
        <v>23648482.870000001</v>
      </c>
      <c r="AF46" s="8">
        <v>3241.7858264676056</v>
      </c>
      <c r="AG46" s="31">
        <v>807528.84937308065</v>
      </c>
      <c r="AH46" s="8">
        <v>2169.938446263574</v>
      </c>
      <c r="AI46" s="31">
        <v>540531.66696425632</v>
      </c>
      <c r="AJ46" s="8">
        <v>2482.1001832817587</v>
      </c>
      <c r="AK46" s="31">
        <v>618291.15565548616</v>
      </c>
      <c r="AL46" s="8">
        <v>1096.7098194355683</v>
      </c>
      <c r="AM46" s="31">
        <v>273190.41602140007</v>
      </c>
      <c r="AN46" s="8">
        <v>1011.0725287491636</v>
      </c>
      <c r="AO46" s="31">
        <v>251858.16691141666</v>
      </c>
      <c r="AP46" s="30">
        <v>249.10000000000002</v>
      </c>
      <c r="AQ46" s="12">
        <v>32222</v>
      </c>
      <c r="AR46" s="31">
        <f t="shared" si="12"/>
        <v>3511166.8960000002</v>
      </c>
      <c r="AS46" s="8">
        <v>3703.1966506238491</v>
      </c>
      <c r="AT46" s="31">
        <v>403529.93262517959</v>
      </c>
      <c r="AU46" s="8">
        <v>2512.4764968078734</v>
      </c>
      <c r="AV46" s="31">
        <v>273779.53890416038</v>
      </c>
      <c r="AW46" s="8">
        <v>3781.0587340472225</v>
      </c>
      <c r="AX46" s="31">
        <v>412014.40813165775</v>
      </c>
      <c r="AY46" s="30">
        <v>108.968</v>
      </c>
      <c r="AZ46" s="12">
        <v>44239</v>
      </c>
      <c r="BA46" s="31">
        <f t="shared" si="13"/>
        <v>5662370.8050000006</v>
      </c>
      <c r="BB46" s="8">
        <v>4066.1376172317318</v>
      </c>
      <c r="BC46" s="31">
        <v>520445.28431757551</v>
      </c>
      <c r="BD46" s="8">
        <v>1806.1787766482901</v>
      </c>
      <c r="BE46" s="31">
        <v>231181.8525170979</v>
      </c>
      <c r="BF46" s="8">
        <v>2248.7819917180445</v>
      </c>
      <c r="BG46" s="31">
        <v>287832.85102995113</v>
      </c>
      <c r="BH46" s="8">
        <v>1877.7106093868363</v>
      </c>
      <c r="BI46" s="31">
        <v>240337.56944846813</v>
      </c>
      <c r="BJ46" s="30">
        <v>127.995</v>
      </c>
      <c r="BK46" s="12">
        <f t="shared" si="0"/>
        <v>10999.859665655909</v>
      </c>
      <c r="BL46" s="31">
        <f t="shared" si="14"/>
        <v>1557289.7323617034</v>
      </c>
      <c r="BM46" s="8">
        <v>1153.6467465562948</v>
      </c>
      <c r="BN46" s="31">
        <f t="shared" si="15"/>
        <v>163325.92303826226</v>
      </c>
      <c r="BO46" s="8">
        <v>5053.3568986771315</v>
      </c>
      <c r="BP46" s="31">
        <f t="shared" si="16"/>
        <v>715421.92823055678</v>
      </c>
      <c r="BQ46" s="8">
        <v>3825.2813297623652</v>
      </c>
      <c r="BR46" s="31">
        <f t="shared" si="17"/>
        <v>541558.84886724513</v>
      </c>
      <c r="BS46" s="8">
        <v>967.57469066011834</v>
      </c>
      <c r="BT46" s="31">
        <f t="shared" si="18"/>
        <v>136983.03222563933</v>
      </c>
      <c r="BU46" s="30">
        <v>141.5736</v>
      </c>
      <c r="BV46" s="12">
        <v>80697</v>
      </c>
      <c r="BW46" s="31">
        <f t="shared" si="19"/>
        <v>12433734.689796001</v>
      </c>
      <c r="BX46" s="8">
        <v>3477.2070431458465</v>
      </c>
      <c r="BY46" s="31">
        <f t="shared" si="20"/>
        <v>535765.51589235652</v>
      </c>
      <c r="BZ46" s="8">
        <v>3101.587635975005</v>
      </c>
      <c r="CA46" s="31">
        <f t="shared" si="21"/>
        <v>477890.35258887929</v>
      </c>
      <c r="CB46" s="8">
        <v>3089.118941961035</v>
      </c>
      <c r="CC46" s="31">
        <f t="shared" si="22"/>
        <v>475969.18534229079</v>
      </c>
      <c r="CD46" s="8">
        <v>1334.150259494776</v>
      </c>
      <c r="CE46" s="31">
        <f t="shared" si="23"/>
        <v>205564.89538496517</v>
      </c>
      <c r="CF46" s="30">
        <v>154.07926800000001</v>
      </c>
      <c r="CG46" s="12">
        <f t="shared" si="24"/>
        <v>11001.767484617438</v>
      </c>
      <c r="CH46" s="31">
        <f t="shared" si="25"/>
        <v>2904972.6972432965</v>
      </c>
      <c r="CI46" s="8">
        <v>3565.9644091143664</v>
      </c>
      <c r="CJ46" s="31">
        <f t="shared" si="26"/>
        <v>941578.63836901216</v>
      </c>
      <c r="CK46" s="8">
        <v>2386.9322908899317</v>
      </c>
      <c r="CL46" s="31">
        <f t="shared" si="27"/>
        <v>630259.92368032306</v>
      </c>
      <c r="CM46" s="8">
        <v>2730.3102016099347</v>
      </c>
      <c r="CN46" s="31">
        <f t="shared" si="28"/>
        <v>720927.48749429698</v>
      </c>
      <c r="CO46" s="8">
        <v>1206.3808013791252</v>
      </c>
      <c r="CP46" s="31">
        <f t="shared" si="29"/>
        <v>318540.02508095256</v>
      </c>
      <c r="CQ46" s="8">
        <v>1112.1797816240801</v>
      </c>
      <c r="CR46" s="31">
        <f t="shared" si="30"/>
        <v>293666.6226187119</v>
      </c>
      <c r="CS46" s="30">
        <v>264.04600000000005</v>
      </c>
      <c r="CT46" s="12">
        <f t="shared" si="1"/>
        <v>10996.40506962684</v>
      </c>
      <c r="CU46" s="31">
        <f t="shared" si="31"/>
        <v>1270151.6436847236</v>
      </c>
      <c r="CV46" s="8">
        <v>4073.5163156862345</v>
      </c>
      <c r="CW46" s="31">
        <f t="shared" si="32"/>
        <v>470515.90144095948</v>
      </c>
      <c r="CX46" s="8">
        <v>2763.7241464886611</v>
      </c>
      <c r="CY46" s="31">
        <f t="shared" si="33"/>
        <v>319226.94236225105</v>
      </c>
      <c r="CZ46" s="8">
        <v>4159.1646074519449</v>
      </c>
      <c r="DA46" s="31">
        <f t="shared" si="34"/>
        <v>480408.799881513</v>
      </c>
      <c r="DB46" s="30">
        <v>115.50608000000001</v>
      </c>
      <c r="DC46" s="12">
        <f t="shared" si="2"/>
        <v>10998.689894483396</v>
      </c>
      <c r="DD46" s="31">
        <f t="shared" si="35"/>
        <v>1492243.9518270665</v>
      </c>
      <c r="DE46" s="8">
        <v>4472.7513789549057</v>
      </c>
      <c r="DF46" s="31">
        <f t="shared" si="36"/>
        <v>606839.20151429321</v>
      </c>
      <c r="DG46" s="8">
        <v>1986.7966543131192</v>
      </c>
      <c r="DH46" s="31">
        <f t="shared" si="37"/>
        <v>269558.04003493616</v>
      </c>
      <c r="DI46" s="8">
        <v>2473.6601908898492</v>
      </c>
      <c r="DJ46" s="31">
        <f t="shared" si="38"/>
        <v>335613.10430092301</v>
      </c>
      <c r="DK46" s="8">
        <v>2065.4816703255201</v>
      </c>
      <c r="DL46" s="31">
        <f t="shared" si="39"/>
        <v>280233.60597691382</v>
      </c>
      <c r="DM46" s="30">
        <v>135.6747</v>
      </c>
      <c r="DN46" s="31"/>
      <c r="DO46" s="31"/>
    </row>
    <row r="47" spans="1:119" x14ac:dyDescent="0.25">
      <c r="A47" s="39">
        <v>43</v>
      </c>
      <c r="B47" s="39" t="s">
        <v>16</v>
      </c>
      <c r="C47" s="9" t="s">
        <v>15</v>
      </c>
      <c r="D47" s="9" t="s">
        <v>14</v>
      </c>
      <c r="E47" s="17" t="s">
        <v>1</v>
      </c>
      <c r="F47" s="31">
        <f t="shared" si="3"/>
        <v>262093.57242332355</v>
      </c>
      <c r="G47" s="12">
        <v>50000</v>
      </c>
      <c r="H47" s="12">
        <f t="shared" si="4"/>
        <v>9999.8724233235534</v>
      </c>
      <c r="I47" s="31">
        <f t="shared" si="5"/>
        <v>1947725.1512528451</v>
      </c>
      <c r="J47" s="8">
        <v>1048.7697695966315</v>
      </c>
      <c r="K47" s="31">
        <f t="shared" si="6"/>
        <v>204274.13187318391</v>
      </c>
      <c r="L47" s="8">
        <v>4593.96081697921</v>
      </c>
      <c r="M47" s="31">
        <f t="shared" si="7"/>
        <v>894788.71812712564</v>
      </c>
      <c r="N47" s="8">
        <v>3477.5284816021499</v>
      </c>
      <c r="O47" s="31">
        <f t="shared" si="8"/>
        <v>677335.61000405881</v>
      </c>
      <c r="P47" s="8">
        <v>879.61335514556208</v>
      </c>
      <c r="Q47" s="31">
        <f t="shared" si="9"/>
        <v>171326.69124847685</v>
      </c>
      <c r="R47" s="30">
        <v>194.77500000000001</v>
      </c>
      <c r="S47" s="12">
        <v>80697</v>
      </c>
      <c r="T47" s="31">
        <f t="shared" si="10"/>
        <v>17293383.239399999</v>
      </c>
      <c r="U47" s="8">
        <v>3161.0973119507694</v>
      </c>
      <c r="V47" s="31">
        <v>677423.7861705122</v>
      </c>
      <c r="W47" s="8">
        <v>2819.6251236136409</v>
      </c>
      <c r="X47" s="31">
        <v>604246.22791542788</v>
      </c>
      <c r="Y47" s="8">
        <v>2808.2899472373042</v>
      </c>
      <c r="Z47" s="31">
        <v>601817.09735094372</v>
      </c>
      <c r="AA47" s="8">
        <v>1212.8638722679782</v>
      </c>
      <c r="AB47" s="31">
        <v>259916.97039980217</v>
      </c>
      <c r="AC47" s="30">
        <v>214.30019999999999</v>
      </c>
      <c r="AD47" s="12">
        <v>94935.7</v>
      </c>
      <c r="AE47" s="31">
        <f t="shared" si="11"/>
        <v>23648482.870000001</v>
      </c>
      <c r="AF47" s="8">
        <v>3241.7858264676056</v>
      </c>
      <c r="AG47" s="31">
        <v>807528.84937308065</v>
      </c>
      <c r="AH47" s="8">
        <v>2169.938446263574</v>
      </c>
      <c r="AI47" s="31">
        <v>540531.66696425632</v>
      </c>
      <c r="AJ47" s="8">
        <v>2482.1001832817587</v>
      </c>
      <c r="AK47" s="31">
        <v>618291.15565548616</v>
      </c>
      <c r="AL47" s="8">
        <v>1096.7098194355683</v>
      </c>
      <c r="AM47" s="31">
        <v>273190.41602140007</v>
      </c>
      <c r="AN47" s="8">
        <v>1011.0725287491636</v>
      </c>
      <c r="AO47" s="31">
        <v>251858.16691141666</v>
      </c>
      <c r="AP47" s="30">
        <v>249.10000000000002</v>
      </c>
      <c r="AQ47" s="12">
        <v>32222</v>
      </c>
      <c r="AR47" s="31">
        <f t="shared" si="12"/>
        <v>7022675.3452000003</v>
      </c>
      <c r="AS47" s="8">
        <v>3703.1966506238491</v>
      </c>
      <c r="AT47" s="31">
        <v>807099.11913485581</v>
      </c>
      <c r="AU47" s="8">
        <v>2512.4764968078734</v>
      </c>
      <c r="AV47" s="31">
        <v>547585.71005918691</v>
      </c>
      <c r="AW47" s="8">
        <v>3781.0587340472225</v>
      </c>
      <c r="AX47" s="31">
        <v>824068.8954858965</v>
      </c>
      <c r="AY47" s="30">
        <v>217.94660000000002</v>
      </c>
      <c r="AZ47" s="12">
        <v>44239</v>
      </c>
      <c r="BA47" s="31">
        <f t="shared" si="13"/>
        <v>11078551.575000001</v>
      </c>
      <c r="BB47" s="8">
        <v>4066.1376172317318</v>
      </c>
      <c r="BC47" s="31">
        <v>1018262.5127952565</v>
      </c>
      <c r="BD47" s="8">
        <v>1806.1787766482901</v>
      </c>
      <c r="BE47" s="31">
        <v>452312.32014214806</v>
      </c>
      <c r="BF47" s="8">
        <v>2248.7819917180445</v>
      </c>
      <c r="BG47" s="31">
        <v>563151.23027599137</v>
      </c>
      <c r="BH47" s="8">
        <v>1877.7106093868363</v>
      </c>
      <c r="BI47" s="31">
        <v>470225.67935569852</v>
      </c>
      <c r="BJ47" s="30">
        <v>250.42500000000001</v>
      </c>
      <c r="BK47" s="12">
        <f t="shared" si="0"/>
        <v>10999.859665655909</v>
      </c>
      <c r="BL47" s="31">
        <f t="shared" si="14"/>
        <v>2271047.5263608177</v>
      </c>
      <c r="BM47" s="8">
        <v>1153.6467465562948</v>
      </c>
      <c r="BN47" s="31">
        <f t="shared" si="15"/>
        <v>238183.63776413249</v>
      </c>
      <c r="BO47" s="8">
        <v>5053.3568986771315</v>
      </c>
      <c r="BP47" s="31">
        <f t="shared" si="16"/>
        <v>1043323.6453362288</v>
      </c>
      <c r="BQ47" s="8">
        <v>3825.2813297623652</v>
      </c>
      <c r="BR47" s="31">
        <f t="shared" si="17"/>
        <v>789773.32126473263</v>
      </c>
      <c r="BS47" s="8">
        <v>967.57469066011834</v>
      </c>
      <c r="BT47" s="31">
        <f t="shared" si="18"/>
        <v>199766.92199572406</v>
      </c>
      <c r="BU47" s="30">
        <v>206.46150000000003</v>
      </c>
      <c r="BV47" s="12">
        <v>80697</v>
      </c>
      <c r="BW47" s="31">
        <f t="shared" si="19"/>
        <v>18330986.233764</v>
      </c>
      <c r="BX47" s="8">
        <v>3477.2070431458465</v>
      </c>
      <c r="BY47" s="31">
        <f t="shared" si="20"/>
        <v>789876.13467481732</v>
      </c>
      <c r="BZ47" s="8">
        <v>3101.587635975005</v>
      </c>
      <c r="CA47" s="31">
        <f t="shared" si="21"/>
        <v>704551.10174938897</v>
      </c>
      <c r="CB47" s="8">
        <v>3089.118941961035</v>
      </c>
      <c r="CC47" s="31">
        <f t="shared" si="22"/>
        <v>701718.7355112005</v>
      </c>
      <c r="CD47" s="8">
        <v>1334.150259494776</v>
      </c>
      <c r="CE47" s="31">
        <f t="shared" si="23"/>
        <v>303063.18748616934</v>
      </c>
      <c r="CF47" s="30">
        <v>227.15821199999999</v>
      </c>
      <c r="CG47" s="12">
        <f t="shared" si="24"/>
        <v>11001.767484617438</v>
      </c>
      <c r="CH47" s="31">
        <f t="shared" si="25"/>
        <v>2904972.6972432965</v>
      </c>
      <c r="CI47" s="8">
        <v>3565.9644091143664</v>
      </c>
      <c r="CJ47" s="31">
        <f t="shared" si="26"/>
        <v>941578.63836901216</v>
      </c>
      <c r="CK47" s="8">
        <v>2386.9322908899317</v>
      </c>
      <c r="CL47" s="31">
        <f t="shared" si="27"/>
        <v>630259.92368032306</v>
      </c>
      <c r="CM47" s="8">
        <v>2730.3102016099347</v>
      </c>
      <c r="CN47" s="31">
        <f t="shared" si="28"/>
        <v>720927.48749429698</v>
      </c>
      <c r="CO47" s="8">
        <v>1206.3808013791252</v>
      </c>
      <c r="CP47" s="31">
        <f t="shared" si="29"/>
        <v>318540.02508095256</v>
      </c>
      <c r="CQ47" s="8">
        <v>1112.1797816240801</v>
      </c>
      <c r="CR47" s="31">
        <f t="shared" si="30"/>
        <v>293666.6226187119</v>
      </c>
      <c r="CS47" s="30">
        <v>264.04600000000005</v>
      </c>
      <c r="CT47" s="12">
        <f t="shared" si="1"/>
        <v>10996.40506962684</v>
      </c>
      <c r="CU47" s="31">
        <f t="shared" si="31"/>
        <v>2540426.8429768095</v>
      </c>
      <c r="CV47" s="8">
        <v>4073.5163156862345</v>
      </c>
      <c r="CW47" s="31">
        <f t="shared" si="32"/>
        <v>941077.57291124202</v>
      </c>
      <c r="CX47" s="8">
        <v>2763.7241464886611</v>
      </c>
      <c r="CY47" s="31">
        <f t="shared" si="33"/>
        <v>638484.937929012</v>
      </c>
      <c r="CZ47" s="8">
        <v>4159.1646074519449</v>
      </c>
      <c r="DA47" s="31">
        <f t="shared" si="34"/>
        <v>960864.33213655534</v>
      </c>
      <c r="DB47" s="30">
        <v>231.02339600000002</v>
      </c>
      <c r="DC47" s="12">
        <f t="shared" si="2"/>
        <v>10998.689894483396</v>
      </c>
      <c r="DD47" s="31">
        <f t="shared" si="35"/>
        <v>2919607.7318355651</v>
      </c>
      <c r="DE47" s="8">
        <v>4472.7513789549057</v>
      </c>
      <c r="DF47" s="31">
        <f t="shared" si="36"/>
        <v>1187294.0899192693</v>
      </c>
      <c r="DG47" s="8">
        <v>1986.7966543131192</v>
      </c>
      <c r="DH47" s="31">
        <f t="shared" si="37"/>
        <v>527396.1652857447</v>
      </c>
      <c r="DI47" s="8">
        <v>2473.6601908898492</v>
      </c>
      <c r="DJ47" s="31">
        <f t="shared" si="38"/>
        <v>656634.33450180595</v>
      </c>
      <c r="DK47" s="8">
        <v>2065.4816703255201</v>
      </c>
      <c r="DL47" s="31">
        <f t="shared" si="39"/>
        <v>548283.14212874451</v>
      </c>
      <c r="DM47" s="30">
        <v>265.45050000000003</v>
      </c>
      <c r="DN47" s="31"/>
      <c r="DO47" s="31"/>
    </row>
    <row r="48" spans="1:119" ht="45" x14ac:dyDescent="0.25">
      <c r="A48" s="39">
        <v>44</v>
      </c>
      <c r="B48" s="39" t="s">
        <v>13</v>
      </c>
      <c r="C48" s="9" t="s">
        <v>12</v>
      </c>
      <c r="D48" s="9" t="s">
        <v>11</v>
      </c>
      <c r="E48" s="17" t="s">
        <v>1</v>
      </c>
      <c r="F48" s="31">
        <f t="shared" si="3"/>
        <v>252143.0993697712</v>
      </c>
      <c r="G48" s="12">
        <v>44.2</v>
      </c>
      <c r="H48" s="12">
        <f t="shared" si="4"/>
        <v>49.39936977121836</v>
      </c>
      <c r="I48" s="31">
        <f t="shared" si="5"/>
        <v>37884.347037925501</v>
      </c>
      <c r="J48" s="8">
        <v>5.1809226618073598</v>
      </c>
      <c r="K48" s="31">
        <f t="shared" si="6"/>
        <v>3973.2464807864671</v>
      </c>
      <c r="L48" s="8">
        <v>22.6941664358773</v>
      </c>
      <c r="M48" s="31">
        <f t="shared" si="7"/>
        <v>17404.142623174441</v>
      </c>
      <c r="N48" s="8">
        <v>17.178990699114625</v>
      </c>
      <c r="O48" s="31">
        <f t="shared" si="8"/>
        <v>13174.557659756587</v>
      </c>
      <c r="P48" s="8">
        <v>4.3452899744190772</v>
      </c>
      <c r="Q48" s="31">
        <f t="shared" si="9"/>
        <v>3332.4002742080056</v>
      </c>
      <c r="R48" s="30">
        <v>766.89940000000001</v>
      </c>
      <c r="S48" s="12">
        <v>80697</v>
      </c>
      <c r="T48" s="31">
        <f t="shared" si="10"/>
        <v>45817158.156600006</v>
      </c>
      <c r="U48" s="8">
        <v>11.411561296142279</v>
      </c>
      <c r="V48" s="31">
        <v>6479.1170516758511</v>
      </c>
      <c r="W48" s="8">
        <v>10.178846696245245</v>
      </c>
      <c r="X48" s="31">
        <v>5779.2213952644315</v>
      </c>
      <c r="Y48" s="8">
        <v>10.137926709526669</v>
      </c>
      <c r="Z48" s="31">
        <v>5755.9883444291963</v>
      </c>
      <c r="AA48" s="8">
        <v>4.3784385788874012</v>
      </c>
      <c r="AB48" s="31">
        <v>2485.9364393700266</v>
      </c>
      <c r="AC48" s="30">
        <v>567.76780000000008</v>
      </c>
      <c r="AD48" s="12">
        <v>94935.7</v>
      </c>
      <c r="AE48" s="31">
        <f t="shared" si="11"/>
        <v>32604716.807999998</v>
      </c>
      <c r="AF48" s="8">
        <v>9.6929396211381427</v>
      </c>
      <c r="AG48" s="31">
        <v>3328.9431834836837</v>
      </c>
      <c r="AH48" s="8">
        <v>6.4881159543280864</v>
      </c>
      <c r="AI48" s="31">
        <v>2228.2785433544382</v>
      </c>
      <c r="AJ48" s="8">
        <v>7.4214795480124582</v>
      </c>
      <c r="AK48" s="31">
        <v>2548.8329359693985</v>
      </c>
      <c r="AL48" s="8">
        <v>3.2791623601123496</v>
      </c>
      <c r="AM48" s="31">
        <v>1126.1955209569853</v>
      </c>
      <c r="AN48" s="8">
        <v>3.0231068609599991</v>
      </c>
      <c r="AO48" s="31">
        <v>1038.2558203281021</v>
      </c>
      <c r="AP48" s="30">
        <v>343.44</v>
      </c>
      <c r="AQ48" s="12">
        <v>32222</v>
      </c>
      <c r="AR48" s="31">
        <f t="shared" si="12"/>
        <v>18120080.366400003</v>
      </c>
      <c r="AS48" s="8">
        <v>8.4432883634223757</v>
      </c>
      <c r="AT48" s="31">
        <v>4748.0933431166095</v>
      </c>
      <c r="AU48" s="8">
        <v>5.7284464127219517</v>
      </c>
      <c r="AV48" s="31">
        <v>3221.398714329885</v>
      </c>
      <c r="AW48" s="8">
        <v>8.6208139136276678</v>
      </c>
      <c r="AX48" s="31">
        <v>4847.9250493052159</v>
      </c>
      <c r="AY48" s="30">
        <v>562.35120000000006</v>
      </c>
      <c r="AZ48" s="12">
        <v>44239</v>
      </c>
      <c r="BA48" s="31">
        <f t="shared" si="13"/>
        <v>29788994.234999999</v>
      </c>
      <c r="BB48" s="8">
        <v>4.9200265168503963</v>
      </c>
      <c r="BC48" s="31">
        <v>3312.973655518967</v>
      </c>
      <c r="BD48" s="8">
        <v>2.1854763197444314</v>
      </c>
      <c r="BE48" s="31">
        <v>1471.623262044709</v>
      </c>
      <c r="BF48" s="8">
        <v>2.7210262099788345</v>
      </c>
      <c r="BG48" s="31">
        <v>1832.2438138823979</v>
      </c>
      <c r="BH48" s="8">
        <v>2.2720298373580721</v>
      </c>
      <c r="BI48" s="31">
        <v>1529.9053714326183</v>
      </c>
      <c r="BJ48" s="30">
        <v>673.36500000000001</v>
      </c>
      <c r="BK48" s="12">
        <f t="shared" si="0"/>
        <v>54.339306748340199</v>
      </c>
      <c r="BL48" s="31">
        <f t="shared" si="14"/>
        <v>44173.148646221132</v>
      </c>
      <c r="BM48" s="8">
        <v>5.6990149279880962</v>
      </c>
      <c r="BN48" s="31">
        <f t="shared" si="15"/>
        <v>4632.8053965970212</v>
      </c>
      <c r="BO48" s="8">
        <v>24.963583079465032</v>
      </c>
      <c r="BP48" s="31">
        <f t="shared" si="16"/>
        <v>20293.230298621398</v>
      </c>
      <c r="BQ48" s="8">
        <v>18.896889769026089</v>
      </c>
      <c r="BR48" s="31">
        <f t="shared" si="17"/>
        <v>15361.53423127618</v>
      </c>
      <c r="BS48" s="8">
        <v>4.7798189718609851</v>
      </c>
      <c r="BT48" s="31">
        <f t="shared" si="18"/>
        <v>3885.5787197265349</v>
      </c>
      <c r="BU48" s="30">
        <v>812.913364</v>
      </c>
      <c r="BV48" s="12">
        <v>80697</v>
      </c>
      <c r="BW48" s="31">
        <f t="shared" si="19"/>
        <v>48566187.645996012</v>
      </c>
      <c r="BX48" s="8">
        <v>12.552717425756509</v>
      </c>
      <c r="BY48" s="31">
        <f t="shared" si="20"/>
        <v>7554.6504822540446</v>
      </c>
      <c r="BZ48" s="8">
        <v>11.19673136586977</v>
      </c>
      <c r="CA48" s="31">
        <f t="shared" si="21"/>
        <v>6738.5721468783286</v>
      </c>
      <c r="CB48" s="8">
        <v>11.151719380479337</v>
      </c>
      <c r="CC48" s="31">
        <f t="shared" si="22"/>
        <v>6711.4824096044449</v>
      </c>
      <c r="CD48" s="8">
        <v>4.8162824367761417</v>
      </c>
      <c r="CE48" s="31">
        <f t="shared" si="23"/>
        <v>2898.6018883054517</v>
      </c>
      <c r="CF48" s="30">
        <v>601.83386800000017</v>
      </c>
      <c r="CG48" s="12">
        <f t="shared" si="24"/>
        <v>32.89528477900614</v>
      </c>
      <c r="CH48" s="31">
        <f t="shared" si="25"/>
        <v>11975.410000771981</v>
      </c>
      <c r="CI48" s="8">
        <v>10.662233583251957</v>
      </c>
      <c r="CJ48" s="31">
        <f t="shared" si="26"/>
        <v>3881.5477519419755</v>
      </c>
      <c r="CK48" s="8">
        <v>7.1369275497608955</v>
      </c>
      <c r="CL48" s="31">
        <f t="shared" si="27"/>
        <v>2598.172781551275</v>
      </c>
      <c r="CM48" s="8">
        <v>8.1636275028137053</v>
      </c>
      <c r="CN48" s="31">
        <f t="shared" si="28"/>
        <v>2971.9392033403192</v>
      </c>
      <c r="CO48" s="8">
        <v>3.6070785961235847</v>
      </c>
      <c r="CP48" s="31">
        <f t="shared" si="29"/>
        <v>1313.143977435845</v>
      </c>
      <c r="CQ48" s="8">
        <v>3.3254175470559995</v>
      </c>
      <c r="CR48" s="31">
        <f t="shared" si="30"/>
        <v>1210.6062865025672</v>
      </c>
      <c r="CS48" s="30">
        <v>364.04640000000001</v>
      </c>
      <c r="CT48" s="12">
        <f t="shared" si="1"/>
        <v>25.071803558749195</v>
      </c>
      <c r="CU48" s="31">
        <f t="shared" si="31"/>
        <v>14945.108346472496</v>
      </c>
      <c r="CV48" s="8">
        <v>9.2876171997646146</v>
      </c>
      <c r="CW48" s="31">
        <f t="shared" si="32"/>
        <v>5536.2768380739681</v>
      </c>
      <c r="CX48" s="8">
        <v>6.3012910539941469</v>
      </c>
      <c r="CY48" s="31">
        <f t="shared" si="33"/>
        <v>3756.1509009086462</v>
      </c>
      <c r="CZ48" s="8">
        <v>9.4828953049904356</v>
      </c>
      <c r="DA48" s="31">
        <f t="shared" si="34"/>
        <v>5652.6806074898823</v>
      </c>
      <c r="DB48" s="30">
        <v>596.09227200000009</v>
      </c>
      <c r="DC48" s="12">
        <f t="shared" si="2"/>
        <v>13.308414772324909</v>
      </c>
      <c r="DD48" s="31">
        <f t="shared" si="35"/>
        <v>9499.1059559565565</v>
      </c>
      <c r="DE48" s="8">
        <v>5.4120291685354367</v>
      </c>
      <c r="DF48" s="31">
        <f t="shared" si="36"/>
        <v>3862.9272823351166</v>
      </c>
      <c r="DG48" s="8">
        <v>2.4040239517188748</v>
      </c>
      <c r="DH48" s="31">
        <f t="shared" si="37"/>
        <v>1715.912723544131</v>
      </c>
      <c r="DI48" s="8">
        <v>2.9931288309767181</v>
      </c>
      <c r="DJ48" s="31">
        <f t="shared" si="38"/>
        <v>2136.3962869868765</v>
      </c>
      <c r="DK48" s="8">
        <v>2.4992328210938797</v>
      </c>
      <c r="DL48" s="31">
        <f t="shared" si="39"/>
        <v>1783.8696630904333</v>
      </c>
      <c r="DM48" s="30">
        <v>713.76690000000008</v>
      </c>
      <c r="DN48" s="31"/>
      <c r="DO48" s="31"/>
    </row>
    <row r="49" spans="1:119" ht="75" x14ac:dyDescent="0.25">
      <c r="A49" s="39">
        <v>45</v>
      </c>
      <c r="B49" s="9" t="s">
        <v>9</v>
      </c>
      <c r="C49" s="9" t="s">
        <v>8</v>
      </c>
      <c r="D49" s="9" t="s">
        <v>7</v>
      </c>
      <c r="E49" s="17" t="s">
        <v>1</v>
      </c>
      <c r="F49" s="31">
        <f t="shared" si="3"/>
        <v>403455.62895018072</v>
      </c>
      <c r="G49" s="12">
        <v>267283.08500000002</v>
      </c>
      <c r="H49" s="12">
        <f t="shared" si="4"/>
        <v>151361.92895018071</v>
      </c>
      <c r="I49" s="31">
        <f t="shared" si="5"/>
        <v>1684658.2692155114</v>
      </c>
      <c r="J49" s="8">
        <v>15874.584057745677</v>
      </c>
      <c r="K49" s="31">
        <f t="shared" si="6"/>
        <v>176684.1205627094</v>
      </c>
      <c r="L49" s="8">
        <v>69535.964194672677</v>
      </c>
      <c r="M49" s="31">
        <f t="shared" si="7"/>
        <v>773935.28148670692</v>
      </c>
      <c r="N49" s="8">
        <v>52637.213423524037</v>
      </c>
      <c r="O49" s="31">
        <f t="shared" si="8"/>
        <v>585852.18540382257</v>
      </c>
      <c r="P49" s="8">
        <v>13314.167274238313</v>
      </c>
      <c r="Q49" s="31">
        <f t="shared" si="9"/>
        <v>148186.68176227243</v>
      </c>
      <c r="R49" s="30">
        <v>11.13</v>
      </c>
      <c r="S49" s="12">
        <v>80697</v>
      </c>
      <c r="T49" s="31">
        <f t="shared" si="10"/>
        <v>2571296.9292000001</v>
      </c>
      <c r="U49" s="8">
        <v>63224.995117372768</v>
      </c>
      <c r="V49" s="31">
        <v>2014575.9544219191</v>
      </c>
      <c r="W49" s="8">
        <v>56395.22200070454</v>
      </c>
      <c r="X49" s="31">
        <v>1796954.7957416493</v>
      </c>
      <c r="Y49" s="8">
        <v>56168.507540400191</v>
      </c>
      <c r="Z49" s="31">
        <v>1789730.8568642957</v>
      </c>
      <c r="AA49" s="8">
        <v>24258.447252564365</v>
      </c>
      <c r="AB49" s="31">
        <v>772961.45987680997</v>
      </c>
      <c r="AC49" s="30">
        <v>31.863600000000002</v>
      </c>
      <c r="AD49" s="12">
        <v>94935.7</v>
      </c>
      <c r="AE49" s="31">
        <f t="shared" si="11"/>
        <v>1006318.4200000002</v>
      </c>
      <c r="AF49" s="8">
        <v>23248.418427725039</v>
      </c>
      <c r="AG49" s="31">
        <v>246433.23533388544</v>
      </c>
      <c r="AH49" s="8">
        <v>15561.681018302528</v>
      </c>
      <c r="AI49" s="31">
        <v>164953.81879400683</v>
      </c>
      <c r="AJ49" s="8">
        <v>17800.344232902382</v>
      </c>
      <c r="AK49" s="31">
        <v>188683.64886876527</v>
      </c>
      <c r="AL49" s="8">
        <v>7865.0380194348872</v>
      </c>
      <c r="AM49" s="31">
        <v>83369.403006009816</v>
      </c>
      <c r="AN49" s="8">
        <v>7250.8914738366957</v>
      </c>
      <c r="AO49" s="31">
        <v>76859.449622668981</v>
      </c>
      <c r="AP49" s="30">
        <v>10.600000000000001</v>
      </c>
      <c r="AQ49" s="12">
        <v>32222</v>
      </c>
      <c r="AR49" s="31">
        <f t="shared" si="12"/>
        <v>1034906.1960000001</v>
      </c>
      <c r="AS49" s="8">
        <v>30444.492557514772</v>
      </c>
      <c r="AT49" s="31">
        <v>977816.21196225949</v>
      </c>
      <c r="AU49" s="8">
        <v>20655.417258252332</v>
      </c>
      <c r="AV49" s="31">
        <v>663410.69150054839</v>
      </c>
      <c r="AW49" s="8">
        <v>31084.607529236877</v>
      </c>
      <c r="AX49" s="31">
        <v>998375.42462403013</v>
      </c>
      <c r="AY49" s="30">
        <v>32.118000000000002</v>
      </c>
      <c r="AZ49" s="12">
        <v>44239</v>
      </c>
      <c r="BA49" s="31">
        <f t="shared" si="13"/>
        <v>738570.10499999998</v>
      </c>
      <c r="BB49" s="8">
        <v>30705.493109383257</v>
      </c>
      <c r="BC49" s="31">
        <v>512628.20746115345</v>
      </c>
      <c r="BD49" s="8">
        <v>13639.383415273047</v>
      </c>
      <c r="BE49" s="31">
        <v>227709.50611798352</v>
      </c>
      <c r="BF49" s="8">
        <v>16981.7075690157</v>
      </c>
      <c r="BG49" s="31">
        <v>283509.60786471714</v>
      </c>
      <c r="BH49" s="8">
        <v>14179.557015877919</v>
      </c>
      <c r="BI49" s="31">
        <v>236727.70438008188</v>
      </c>
      <c r="BJ49" s="30">
        <v>16.695</v>
      </c>
      <c r="BK49" s="12">
        <f t="shared" si="0"/>
        <v>166498.1218451988</v>
      </c>
      <c r="BL49" s="31">
        <f t="shared" si="14"/>
        <v>1964311.5419052867</v>
      </c>
      <c r="BM49" s="8">
        <v>17462.042463520247</v>
      </c>
      <c r="BN49" s="31">
        <f t="shared" si="15"/>
        <v>206013.68457611921</v>
      </c>
      <c r="BO49" s="8">
        <v>76489.560614139948</v>
      </c>
      <c r="BP49" s="31">
        <f t="shared" si="16"/>
        <v>902408.5382135004</v>
      </c>
      <c r="BQ49" s="8">
        <v>57900.934765876445</v>
      </c>
      <c r="BR49" s="31">
        <f t="shared" si="17"/>
        <v>683103.6481808573</v>
      </c>
      <c r="BS49" s="8">
        <v>14645.584001662144</v>
      </c>
      <c r="BT49" s="31">
        <f t="shared" si="18"/>
        <v>172785.67093480969</v>
      </c>
      <c r="BU49" s="30">
        <v>11.797800000000002</v>
      </c>
      <c r="BV49" s="12">
        <v>80697</v>
      </c>
      <c r="BW49" s="31">
        <f t="shared" si="19"/>
        <v>2725574.7449520007</v>
      </c>
      <c r="BX49" s="8">
        <v>69547.49462911005</v>
      </c>
      <c r="BY49" s="31">
        <f t="shared" si="20"/>
        <v>2348995.562855958</v>
      </c>
      <c r="BZ49" s="8">
        <v>62034.744200775</v>
      </c>
      <c r="CA49" s="31">
        <f t="shared" si="21"/>
        <v>2095249.2918347635</v>
      </c>
      <c r="CB49" s="8">
        <v>61785.358294440215</v>
      </c>
      <c r="CC49" s="31">
        <f t="shared" si="22"/>
        <v>2086826.1791037691</v>
      </c>
      <c r="CD49" s="8">
        <v>26684.291977820805</v>
      </c>
      <c r="CE49" s="31">
        <f t="shared" si="23"/>
        <v>901273.0622163607</v>
      </c>
      <c r="CF49" s="30">
        <v>33.775416000000007</v>
      </c>
      <c r="CG49" s="12">
        <f t="shared" si="24"/>
        <v>78899.010489421693</v>
      </c>
      <c r="CH49" s="31">
        <f t="shared" si="25"/>
        <v>886509.28185914236</v>
      </c>
      <c r="CI49" s="8">
        <v>25573.260270497543</v>
      </c>
      <c r="CJ49" s="31">
        <f t="shared" si="26"/>
        <v>287341.15239931043</v>
      </c>
      <c r="CK49" s="8">
        <v>17117.849120132782</v>
      </c>
      <c r="CL49" s="31">
        <f t="shared" si="27"/>
        <v>192336.15271381199</v>
      </c>
      <c r="CM49" s="8">
        <v>19580.378656192621</v>
      </c>
      <c r="CN49" s="31">
        <f t="shared" si="28"/>
        <v>220005.13458098035</v>
      </c>
      <c r="CO49" s="8">
        <v>8651.541821378376</v>
      </c>
      <c r="CP49" s="31">
        <f t="shared" si="29"/>
        <v>97208.723905007457</v>
      </c>
      <c r="CQ49" s="8">
        <v>7975.9806212203657</v>
      </c>
      <c r="CR49" s="31">
        <f t="shared" si="30"/>
        <v>89618.118260032046</v>
      </c>
      <c r="CS49" s="30">
        <v>11.236000000000002</v>
      </c>
      <c r="CT49" s="12">
        <f t="shared" si="1"/>
        <v>90402.969079504386</v>
      </c>
      <c r="CU49" s="31">
        <f t="shared" si="31"/>
        <v>3077776.3145492538</v>
      </c>
      <c r="CV49" s="8">
        <v>33488.941813266254</v>
      </c>
      <c r="CW49" s="31">
        <f t="shared" si="32"/>
        <v>1140133.7031479948</v>
      </c>
      <c r="CX49" s="8">
        <v>22720.958984077566</v>
      </c>
      <c r="CY49" s="31">
        <f t="shared" si="33"/>
        <v>773536.86628963961</v>
      </c>
      <c r="CZ49" s="8">
        <v>34193.068282160566</v>
      </c>
      <c r="DA49" s="31">
        <f t="shared" si="34"/>
        <v>1164105.7451116194</v>
      </c>
      <c r="DB49" s="30">
        <v>34.045080000000006</v>
      </c>
      <c r="DC49" s="12">
        <f t="shared" si="2"/>
        <v>83056.755220504929</v>
      </c>
      <c r="DD49" s="31">
        <f t="shared" si="35"/>
        <v>1469830.4801107096</v>
      </c>
      <c r="DE49" s="8">
        <v>33776.042420321588</v>
      </c>
      <c r="DF49" s="31">
        <f t="shared" si="36"/>
        <v>597724.48989970505</v>
      </c>
      <c r="DG49" s="8">
        <v>15003.321756800353</v>
      </c>
      <c r="DH49" s="31">
        <f t="shared" si="37"/>
        <v>265509.28413356881</v>
      </c>
      <c r="DI49" s="8">
        <v>18679.878325917271</v>
      </c>
      <c r="DJ49" s="31">
        <f t="shared" si="38"/>
        <v>330572.20277026016</v>
      </c>
      <c r="DK49" s="8">
        <v>15597.512717465712</v>
      </c>
      <c r="DL49" s="31">
        <f t="shared" si="39"/>
        <v>276024.50330717547</v>
      </c>
      <c r="DM49" s="30">
        <v>17.6967</v>
      </c>
      <c r="DN49" s="31"/>
      <c r="DO49" s="31"/>
    </row>
    <row r="50" spans="1:119" ht="45" x14ac:dyDescent="0.25">
      <c r="A50" s="39">
        <v>46</v>
      </c>
      <c r="B50" s="39" t="s">
        <v>6</v>
      </c>
      <c r="C50" s="9" t="s">
        <v>5</v>
      </c>
      <c r="D50" s="9" t="s">
        <v>4</v>
      </c>
      <c r="E50" s="17" t="s">
        <v>1</v>
      </c>
      <c r="F50" s="31">
        <f t="shared" si="3"/>
        <v>252108.17555132686</v>
      </c>
      <c r="G50" s="12">
        <v>25</v>
      </c>
      <c r="H50" s="12">
        <f t="shared" si="4"/>
        <v>14.475551326863462</v>
      </c>
      <c r="I50" s="31">
        <f t="shared" si="5"/>
        <v>29067.833499626755</v>
      </c>
      <c r="J50" s="8">
        <v>10</v>
      </c>
      <c r="K50" s="31">
        <f t="shared" si="6"/>
        <v>20080.640000000003</v>
      </c>
      <c r="L50" s="8">
        <v>2.2969804084896053</v>
      </c>
      <c r="M50" s="31">
        <f t="shared" si="7"/>
        <v>4612.4836669932711</v>
      </c>
      <c r="N50" s="8">
        <v>1.7387642408010751</v>
      </c>
      <c r="O50" s="31">
        <f t="shared" si="8"/>
        <v>3491.5498764399704</v>
      </c>
      <c r="P50" s="8">
        <v>0.43980667757278102</v>
      </c>
      <c r="Q50" s="31">
        <f t="shared" si="9"/>
        <v>883.15995619350906</v>
      </c>
      <c r="R50" s="30">
        <v>2008.0640000000003</v>
      </c>
      <c r="S50" s="12">
        <v>80697</v>
      </c>
      <c r="T50" s="31">
        <f t="shared" si="10"/>
        <v>184122310.05000001</v>
      </c>
      <c r="U50" s="8">
        <v>1.5805486559753847</v>
      </c>
      <c r="V50" s="31">
        <v>3606.2588409062369</v>
      </c>
      <c r="W50" s="8">
        <v>1.4098125618068205</v>
      </c>
      <c r="X50" s="31">
        <v>3216.6988316465322</v>
      </c>
      <c r="Y50" s="8">
        <v>1.404144973618652</v>
      </c>
      <c r="Z50" s="31">
        <v>3203.7673790569975</v>
      </c>
      <c r="AA50" s="8">
        <v>0.60643193613398905</v>
      </c>
      <c r="AB50" s="31">
        <v>1383.6654270801162</v>
      </c>
      <c r="AC50" s="30">
        <v>2281.65</v>
      </c>
      <c r="AD50" s="12">
        <v>94935.7</v>
      </c>
      <c r="AE50" s="31">
        <f t="shared" si="11"/>
        <v>161111579.04200003</v>
      </c>
      <c r="AF50" s="8">
        <v>1.6208929132338028</v>
      </c>
      <c r="AG50" s="31">
        <v>2750.7525273325577</v>
      </c>
      <c r="AH50" s="8">
        <v>1.0849692231317869</v>
      </c>
      <c r="AI50" s="31">
        <v>1841.2578698080304</v>
      </c>
      <c r="AJ50" s="8">
        <v>1.2410500916408793</v>
      </c>
      <c r="AK50" s="31">
        <v>2106.136468520071</v>
      </c>
      <c r="AL50" s="8">
        <v>0.54835490971778411</v>
      </c>
      <c r="AM50" s="31">
        <v>930.59118308566281</v>
      </c>
      <c r="AN50" s="8">
        <v>0.50553626437458177</v>
      </c>
      <c r="AO50" s="31">
        <v>857.92537281952787</v>
      </c>
      <c r="AP50" s="30">
        <v>1697.0600000000002</v>
      </c>
      <c r="AQ50" s="12">
        <v>32222</v>
      </c>
      <c r="AR50" s="31">
        <f t="shared" si="12"/>
        <v>76381883.669200003</v>
      </c>
      <c r="AS50" s="8">
        <v>1.8515983253119246</v>
      </c>
      <c r="AT50" s="31">
        <v>4389.1927219310091</v>
      </c>
      <c r="AU50" s="8">
        <v>1.2562382484039367</v>
      </c>
      <c r="AV50" s="31">
        <v>2977.8984467255004</v>
      </c>
      <c r="AW50" s="8">
        <v>1.8905293670236112</v>
      </c>
      <c r="AX50" s="31">
        <v>4481.4783124946862</v>
      </c>
      <c r="AY50" s="30">
        <v>2370.4886000000001</v>
      </c>
      <c r="AZ50" s="12">
        <v>44239</v>
      </c>
      <c r="BA50" s="31">
        <f t="shared" si="13"/>
        <v>145252120.65000001</v>
      </c>
      <c r="BB50" s="8">
        <v>2.0330688086158659</v>
      </c>
      <c r="BC50" s="31">
        <v>6675.2764727689037</v>
      </c>
      <c r="BD50" s="8">
        <v>0.90308938832414509</v>
      </c>
      <c r="BE50" s="31">
        <v>2965.1585431540821</v>
      </c>
      <c r="BF50" s="8">
        <v>1.1243909958590224</v>
      </c>
      <c r="BG50" s="31">
        <v>3691.7691762537215</v>
      </c>
      <c r="BH50" s="8">
        <v>0.93885530469341805</v>
      </c>
      <c r="BI50" s="31">
        <v>3082.5905646651345</v>
      </c>
      <c r="BJ50" s="30">
        <v>3283.3500000000004</v>
      </c>
      <c r="BK50" s="12">
        <f t="shared" si="0"/>
        <v>15.923106459549807</v>
      </c>
      <c r="BL50" s="31">
        <f t="shared" si="14"/>
        <v>33893.093860564797</v>
      </c>
      <c r="BM50" s="8">
        <v>11</v>
      </c>
      <c r="BN50" s="31">
        <f t="shared" si="15"/>
        <v>23414.026240000007</v>
      </c>
      <c r="BO50" s="8">
        <v>2.5266784493385659</v>
      </c>
      <c r="BP50" s="31">
        <f t="shared" si="16"/>
        <v>5378.1559557141554</v>
      </c>
      <c r="BQ50" s="8">
        <v>1.9126406648811827</v>
      </c>
      <c r="BR50" s="31">
        <f t="shared" si="17"/>
        <v>4071.1471559290067</v>
      </c>
      <c r="BS50" s="8">
        <v>0.48378734533005918</v>
      </c>
      <c r="BT50" s="31">
        <f t="shared" si="18"/>
        <v>1029.7645089216319</v>
      </c>
      <c r="BU50" s="30">
        <v>2128.5478400000006</v>
      </c>
      <c r="BV50" s="12">
        <v>80697</v>
      </c>
      <c r="BW50" s="31">
        <f t="shared" si="19"/>
        <v>195169648.65300003</v>
      </c>
      <c r="BX50" s="8">
        <v>1.7386035215729234</v>
      </c>
      <c r="BY50" s="31">
        <f t="shared" si="20"/>
        <v>4204.897808496673</v>
      </c>
      <c r="BZ50" s="8">
        <v>1.5507938179875027</v>
      </c>
      <c r="CA50" s="31">
        <f t="shared" si="21"/>
        <v>3750.6708376998572</v>
      </c>
      <c r="CB50" s="8">
        <v>1.5445594709805173</v>
      </c>
      <c r="CC50" s="31">
        <f t="shared" si="22"/>
        <v>3735.5927639804599</v>
      </c>
      <c r="CD50" s="8">
        <v>0.66707512974738803</v>
      </c>
      <c r="CE50" s="31">
        <f t="shared" si="23"/>
        <v>1613.3538879754158</v>
      </c>
      <c r="CF50" s="30">
        <v>2418.5490000000004</v>
      </c>
      <c r="CG50" s="12">
        <f t="shared" si="24"/>
        <v>5.5008837423087185</v>
      </c>
      <c r="CH50" s="31">
        <f t="shared" si="25"/>
        <v>9895.4495495457813</v>
      </c>
      <c r="CI50" s="8">
        <v>1.7829822045571833</v>
      </c>
      <c r="CJ50" s="31">
        <f t="shared" si="26"/>
        <v>3207.3774468697629</v>
      </c>
      <c r="CK50" s="8">
        <v>1.1934661454449658</v>
      </c>
      <c r="CL50" s="31">
        <f t="shared" si="27"/>
        <v>2146.906676196164</v>
      </c>
      <c r="CM50" s="8">
        <v>1.3651551008049674</v>
      </c>
      <c r="CN50" s="31">
        <f t="shared" si="28"/>
        <v>2455.755122294403</v>
      </c>
      <c r="CO50" s="8">
        <v>0.60319040068956253</v>
      </c>
      <c r="CP50" s="31">
        <f t="shared" si="29"/>
        <v>1085.069319477883</v>
      </c>
      <c r="CQ50" s="8">
        <v>0.55608989081203997</v>
      </c>
      <c r="CR50" s="31">
        <f t="shared" si="30"/>
        <v>1000.3409847075695</v>
      </c>
      <c r="CS50" s="30">
        <v>1798.8836000000003</v>
      </c>
      <c r="CT50" s="12">
        <f t="shared" si="1"/>
        <v>5.4982025348134203</v>
      </c>
      <c r="CU50" s="31">
        <f t="shared" si="31"/>
        <v>13815.432015022296</v>
      </c>
      <c r="CV50" s="8">
        <v>2.0367581578431171</v>
      </c>
      <c r="CW50" s="31">
        <f t="shared" si="32"/>
        <v>5117.7987137715563</v>
      </c>
      <c r="CX50" s="8">
        <v>1.3818620732443305</v>
      </c>
      <c r="CY50" s="31">
        <f t="shared" si="33"/>
        <v>3472.2295888819335</v>
      </c>
      <c r="CZ50" s="8">
        <v>2.0795823037259726</v>
      </c>
      <c r="DA50" s="31">
        <f t="shared" si="34"/>
        <v>5225.4037123688049</v>
      </c>
      <c r="DB50" s="30">
        <v>2512.7179160000001</v>
      </c>
      <c r="DC50" s="12">
        <f t="shared" si="2"/>
        <v>5.4993449472416964</v>
      </c>
      <c r="DD50" s="31">
        <f t="shared" si="35"/>
        <v>19139.650686477587</v>
      </c>
      <c r="DE50" s="8">
        <v>2.2363756894774527</v>
      </c>
      <c r="DF50" s="31">
        <f t="shared" si="36"/>
        <v>7783.372367248543</v>
      </c>
      <c r="DG50" s="8">
        <v>0.99339832715655974</v>
      </c>
      <c r="DH50" s="31">
        <f t="shared" si="37"/>
        <v>3457.3748613176604</v>
      </c>
      <c r="DI50" s="8">
        <v>1.2368300954449247</v>
      </c>
      <c r="DJ50" s="31">
        <f t="shared" si="38"/>
        <v>4304.6028595118396</v>
      </c>
      <c r="DK50" s="8">
        <v>1.0327408351627598</v>
      </c>
      <c r="DL50" s="31">
        <f t="shared" si="39"/>
        <v>3594.3005983995467</v>
      </c>
      <c r="DM50" s="30">
        <v>3480.3510000000006</v>
      </c>
      <c r="DN50" s="31"/>
      <c r="DO50" s="31"/>
    </row>
    <row r="51" spans="1:119" ht="45" x14ac:dyDescent="0.25">
      <c r="A51" s="39">
        <v>47</v>
      </c>
      <c r="B51" s="13" t="s">
        <v>3</v>
      </c>
      <c r="C51" s="15" t="s">
        <v>128</v>
      </c>
      <c r="D51" s="14" t="s">
        <v>2</v>
      </c>
      <c r="E51" s="13" t="s">
        <v>1</v>
      </c>
      <c r="F51" s="31">
        <f t="shared" si="3"/>
        <v>285393.27516966744</v>
      </c>
      <c r="G51" s="12">
        <v>108344.25000000001</v>
      </c>
      <c r="H51" s="12">
        <f t="shared" si="4"/>
        <v>33299.575169667434</v>
      </c>
      <c r="I51" s="31">
        <f t="shared" si="5"/>
        <v>4262179.1238415837</v>
      </c>
      <c r="J51" s="8">
        <v>3492.4033327567831</v>
      </c>
      <c r="K51" s="31">
        <f t="shared" si="6"/>
        <v>447010.16457620449</v>
      </c>
      <c r="L51" s="8">
        <v>15297.88952054077</v>
      </c>
      <c r="M51" s="31">
        <f t="shared" si="7"/>
        <v>1958053.369181616</v>
      </c>
      <c r="N51" s="8">
        <v>11580.169843735161</v>
      </c>
      <c r="O51" s="31">
        <f t="shared" si="8"/>
        <v>1482203.8391488818</v>
      </c>
      <c r="P51" s="8">
        <v>2929.1124726347216</v>
      </c>
      <c r="Q51" s="31">
        <f t="shared" si="9"/>
        <v>374911.75093488122</v>
      </c>
      <c r="R51" s="30">
        <v>127.995</v>
      </c>
      <c r="S51" s="12">
        <v>80697</v>
      </c>
      <c r="T51" s="31">
        <f t="shared" si="10"/>
        <v>20790210.201000001</v>
      </c>
      <c r="U51" s="8">
        <v>5994.0727229210497</v>
      </c>
      <c r="V51" s="31">
        <v>1544270.9378243191</v>
      </c>
      <c r="W51" s="8">
        <v>5346.5731593961864</v>
      </c>
      <c r="X51" s="31">
        <v>1377453.6827747179</v>
      </c>
      <c r="Y51" s="8">
        <v>5325.0793979513755</v>
      </c>
      <c r="Z51" s="31">
        <v>1371916.180532407</v>
      </c>
      <c r="AA51" s="8">
        <v>2299.8324745945401</v>
      </c>
      <c r="AB51" s="31">
        <v>592512.73992721527</v>
      </c>
      <c r="AC51" s="30">
        <v>257.63300000000004</v>
      </c>
      <c r="AD51" s="12">
        <v>94935.7</v>
      </c>
      <c r="AE51" s="31">
        <f t="shared" si="11"/>
        <v>18918786.296</v>
      </c>
      <c r="AF51" s="8">
        <v>7134.1980683072597</v>
      </c>
      <c r="AG51" s="31">
        <v>1421702.9910522706</v>
      </c>
      <c r="AH51" s="8">
        <v>4775.3835386922474</v>
      </c>
      <c r="AI51" s="31">
        <v>951638.43159059109</v>
      </c>
      <c r="AJ51" s="8">
        <v>5462.3578733481663</v>
      </c>
      <c r="AK51" s="31">
        <v>1088538.6770008225</v>
      </c>
      <c r="AL51" s="8">
        <v>2413.5292996318553</v>
      </c>
      <c r="AM51" s="31">
        <v>480968.11883063614</v>
      </c>
      <c r="AN51" s="8">
        <v>2225.0673140182844</v>
      </c>
      <c r="AO51" s="31">
        <v>443411.41433756374</v>
      </c>
      <c r="AP51" s="30">
        <v>199.28</v>
      </c>
      <c r="AQ51" s="12">
        <v>32222</v>
      </c>
      <c r="AR51" s="31">
        <f t="shared" si="12"/>
        <v>8604066.6612</v>
      </c>
      <c r="AS51" s="8">
        <v>6159.1566693175855</v>
      </c>
      <c r="AT51" s="31">
        <v>1644646.3459618606</v>
      </c>
      <c r="AU51" s="8">
        <v>4178.7509094908546</v>
      </c>
      <c r="AV51" s="31">
        <v>1115829.2901064318</v>
      </c>
      <c r="AW51" s="8">
        <v>6288.65688646734</v>
      </c>
      <c r="AX51" s="31">
        <v>1679226.0896461869</v>
      </c>
      <c r="AY51" s="30">
        <v>267.02460000000002</v>
      </c>
      <c r="AZ51" s="12">
        <v>44239</v>
      </c>
      <c r="BA51" s="31">
        <f t="shared" si="13"/>
        <v>6836111.1052000001</v>
      </c>
      <c r="BB51" s="8">
        <v>4994.8434490074596</v>
      </c>
      <c r="BC51" s="31">
        <v>771837.17467608594</v>
      </c>
      <c r="BD51" s="8">
        <v>2218.7100092347596</v>
      </c>
      <c r="BE51" s="31">
        <v>342850.15785501787</v>
      </c>
      <c r="BF51" s="8">
        <v>2762.4037986264461</v>
      </c>
      <c r="BG51" s="31">
        <v>426865.41930958914</v>
      </c>
      <c r="BH51" s="8">
        <v>2306.5797125707895</v>
      </c>
      <c r="BI51" s="31">
        <v>356428.3819284839</v>
      </c>
      <c r="BJ51" s="30">
        <v>154.52680000000001</v>
      </c>
      <c r="BK51" s="12">
        <f t="shared" si="0"/>
        <v>36629.532686634178</v>
      </c>
      <c r="BL51" s="31">
        <f t="shared" si="14"/>
        <v>4969700.8583992859</v>
      </c>
      <c r="BM51" s="8">
        <v>3841.6436660324616</v>
      </c>
      <c r="BN51" s="31">
        <f t="shared" si="15"/>
        <v>521213.8518958544</v>
      </c>
      <c r="BO51" s="8">
        <v>16827.678472594849</v>
      </c>
      <c r="BP51" s="31">
        <f t="shared" si="16"/>
        <v>2283090.2284657643</v>
      </c>
      <c r="BQ51" s="8">
        <v>12738.186828108677</v>
      </c>
      <c r="BR51" s="31">
        <f t="shared" si="17"/>
        <v>1728249.6764475964</v>
      </c>
      <c r="BS51" s="8">
        <v>3222.023719898194</v>
      </c>
      <c r="BT51" s="31">
        <f t="shared" si="18"/>
        <v>437147.10159007151</v>
      </c>
      <c r="BU51" s="30">
        <v>135.6747</v>
      </c>
      <c r="BV51" s="12">
        <v>80697</v>
      </c>
      <c r="BW51" s="31">
        <f t="shared" si="19"/>
        <v>22037622.813060004</v>
      </c>
      <c r="BX51" s="8">
        <v>6593.4799952131552</v>
      </c>
      <c r="BY51" s="31">
        <f t="shared" si="20"/>
        <v>1800619.9135031563</v>
      </c>
      <c r="BZ51" s="8">
        <v>5881.2304753358057</v>
      </c>
      <c r="CA51" s="31">
        <f t="shared" si="21"/>
        <v>1606110.9941153214</v>
      </c>
      <c r="CB51" s="8">
        <v>5857.5873377465132</v>
      </c>
      <c r="CC51" s="31">
        <f t="shared" si="22"/>
        <v>1599654.2665007866</v>
      </c>
      <c r="CD51" s="8">
        <v>2529.8157220539943</v>
      </c>
      <c r="CE51" s="31">
        <f t="shared" si="23"/>
        <v>690869.85475513304</v>
      </c>
      <c r="CF51" s="30">
        <v>273.09098000000006</v>
      </c>
      <c r="CG51" s="12">
        <f t="shared" si="24"/>
        <v>24211.589703397593</v>
      </c>
      <c r="CH51" s="31">
        <f t="shared" si="25"/>
        <v>5114378.7318586567</v>
      </c>
      <c r="CI51" s="8">
        <v>7847.6178751379866</v>
      </c>
      <c r="CJ51" s="31">
        <f t="shared" si="26"/>
        <v>1657705.6875669479</v>
      </c>
      <c r="CK51" s="8">
        <v>5252.9218925614723</v>
      </c>
      <c r="CL51" s="31">
        <f t="shared" si="27"/>
        <v>1109610.4112346293</v>
      </c>
      <c r="CM51" s="8">
        <v>6008.5936606829837</v>
      </c>
      <c r="CN51" s="31">
        <f t="shared" si="28"/>
        <v>1269236.0973829594</v>
      </c>
      <c r="CO51" s="8">
        <v>2654.8822295950413</v>
      </c>
      <c r="CP51" s="31">
        <f t="shared" si="29"/>
        <v>560808.82655652182</v>
      </c>
      <c r="CQ51" s="8">
        <v>2447.5740454201132</v>
      </c>
      <c r="CR51" s="31">
        <f t="shared" si="30"/>
        <v>517017.70911759941</v>
      </c>
      <c r="CS51" s="30">
        <v>211.23680000000002</v>
      </c>
      <c r="CT51" s="12">
        <f t="shared" si="1"/>
        <v>18289.220911803361</v>
      </c>
      <c r="CU51" s="31">
        <f t="shared" si="31"/>
        <v>5176692.2121830834</v>
      </c>
      <c r="CV51" s="8">
        <v>6775.0723362493445</v>
      </c>
      <c r="CW51" s="31">
        <f t="shared" si="32"/>
        <v>1917657.6393915296</v>
      </c>
      <c r="CX51" s="8">
        <v>4596.6260004399401</v>
      </c>
      <c r="CY51" s="31">
        <f t="shared" si="33"/>
        <v>1301056.9522640994</v>
      </c>
      <c r="CZ51" s="8">
        <v>6917.5225751140742</v>
      </c>
      <c r="DA51" s="31">
        <f t="shared" si="34"/>
        <v>1957977.6205274542</v>
      </c>
      <c r="DB51" s="30">
        <v>283.04607600000003</v>
      </c>
      <c r="DC51" s="12">
        <f t="shared" si="2"/>
        <v>13510.790666383402</v>
      </c>
      <c r="DD51" s="31">
        <f t="shared" si="35"/>
        <v>2213046.0019748607</v>
      </c>
      <c r="DE51" s="8">
        <v>5494.3277939082063</v>
      </c>
      <c r="DF51" s="31">
        <f t="shared" si="36"/>
        <v>899962.14567231643</v>
      </c>
      <c r="DG51" s="8">
        <v>2440.5810101582356</v>
      </c>
      <c r="DH51" s="31">
        <f t="shared" si="37"/>
        <v>399763.2840589509</v>
      </c>
      <c r="DI51" s="8">
        <v>3038.6441784890908</v>
      </c>
      <c r="DJ51" s="31">
        <f t="shared" si="38"/>
        <v>497725.07891498099</v>
      </c>
      <c r="DK51" s="8">
        <v>2537.2376838278688</v>
      </c>
      <c r="DL51" s="31">
        <f t="shared" si="39"/>
        <v>415595.4933286123</v>
      </c>
      <c r="DM51" s="30">
        <v>163.79840800000002</v>
      </c>
      <c r="DN51" s="31"/>
      <c r="DO51" s="31"/>
    </row>
    <row r="52" spans="1:119" x14ac:dyDescent="0.25">
      <c r="A52" s="39"/>
      <c r="B52" s="48"/>
      <c r="C52" s="49"/>
      <c r="D52" s="50"/>
      <c r="E52" s="48"/>
      <c r="F52" s="51"/>
      <c r="G52" s="12"/>
      <c r="H52" s="8"/>
      <c r="I52" s="31">
        <f t="shared" si="5"/>
        <v>0</v>
      </c>
      <c r="J52" s="8"/>
      <c r="K52" s="31"/>
      <c r="L52" s="8"/>
      <c r="M52" s="31"/>
      <c r="N52" s="8"/>
      <c r="O52" s="31"/>
      <c r="P52" s="8"/>
      <c r="Q52" s="31"/>
      <c r="R52" s="30"/>
      <c r="S52" s="8"/>
      <c r="T52" s="31">
        <f t="shared" si="10"/>
        <v>0</v>
      </c>
      <c r="U52" s="8"/>
      <c r="V52" s="31"/>
      <c r="W52" s="8"/>
      <c r="X52" s="31"/>
      <c r="Y52" s="8"/>
      <c r="Z52" s="31"/>
      <c r="AA52" s="8"/>
      <c r="AB52" s="31"/>
      <c r="AC52" s="30"/>
      <c r="AD52" s="8"/>
      <c r="AE52" s="31">
        <f t="shared" si="11"/>
        <v>0</v>
      </c>
      <c r="AF52" s="8"/>
      <c r="AG52" s="12"/>
      <c r="AH52" s="8"/>
      <c r="AI52" s="12"/>
      <c r="AJ52" s="8"/>
      <c r="AK52" s="12"/>
      <c r="AL52" s="8"/>
      <c r="AM52" s="12"/>
      <c r="AN52" s="8"/>
      <c r="AO52" s="12"/>
      <c r="AP52" s="30"/>
      <c r="AQ52" s="8"/>
      <c r="AR52" s="31">
        <f t="shared" si="12"/>
        <v>0</v>
      </c>
      <c r="AS52" s="8"/>
      <c r="AT52" s="12"/>
      <c r="AU52" s="8"/>
      <c r="AV52" s="12"/>
      <c r="AW52" s="8"/>
      <c r="AX52" s="12"/>
      <c r="AY52" s="30"/>
      <c r="AZ52" s="8"/>
      <c r="BA52" s="31">
        <f t="shared" si="13"/>
        <v>0</v>
      </c>
      <c r="BB52" s="8"/>
      <c r="BC52" s="12"/>
      <c r="BD52" s="8"/>
      <c r="BE52" s="12"/>
      <c r="BF52" s="8"/>
      <c r="BG52" s="12"/>
      <c r="BH52" s="8"/>
      <c r="BI52" s="12"/>
      <c r="BJ52" s="30"/>
      <c r="BK52" s="8"/>
      <c r="BL52" s="31">
        <f t="shared" si="14"/>
        <v>0</v>
      </c>
      <c r="BM52" s="8"/>
      <c r="BN52" s="12"/>
      <c r="BO52" s="8"/>
      <c r="BP52" s="12"/>
      <c r="BQ52" s="8"/>
      <c r="BR52" s="12"/>
      <c r="BS52" s="8"/>
      <c r="BT52" s="12"/>
      <c r="BU52" s="29">
        <v>0</v>
      </c>
      <c r="BV52" s="8"/>
      <c r="BW52" s="31">
        <f t="shared" si="19"/>
        <v>0</v>
      </c>
      <c r="BX52" s="8">
        <v>0</v>
      </c>
      <c r="BY52" s="12"/>
      <c r="BZ52" s="8">
        <v>0</v>
      </c>
      <c r="CA52" s="12"/>
      <c r="CB52" s="8"/>
      <c r="CC52" s="12"/>
      <c r="CD52" s="8"/>
      <c r="CE52" s="12"/>
      <c r="CF52" s="29">
        <v>0</v>
      </c>
      <c r="CG52" s="8"/>
      <c r="CH52" s="31">
        <f t="shared" si="25"/>
        <v>0</v>
      </c>
      <c r="CI52" s="8">
        <v>0</v>
      </c>
      <c r="CJ52" s="12"/>
      <c r="CK52" s="8">
        <v>0</v>
      </c>
      <c r="CL52" s="12"/>
      <c r="CM52" s="8">
        <v>0</v>
      </c>
      <c r="CN52" s="12"/>
      <c r="CO52" s="8">
        <v>0</v>
      </c>
      <c r="CP52" s="12"/>
      <c r="CQ52" s="8">
        <v>0</v>
      </c>
      <c r="CR52" s="12"/>
      <c r="CS52" s="29">
        <v>0</v>
      </c>
      <c r="CT52" s="8"/>
      <c r="CU52" s="31">
        <f t="shared" si="31"/>
        <v>0</v>
      </c>
      <c r="CV52" s="8">
        <v>0</v>
      </c>
      <c r="CW52" s="12"/>
      <c r="CX52" s="8">
        <v>0</v>
      </c>
      <c r="CY52" s="12"/>
      <c r="CZ52" s="8">
        <v>0</v>
      </c>
      <c r="DA52" s="12"/>
      <c r="DB52" s="29">
        <v>0</v>
      </c>
      <c r="DC52" s="8"/>
      <c r="DD52" s="31">
        <f t="shared" si="35"/>
        <v>0</v>
      </c>
      <c r="DE52" s="8">
        <v>0</v>
      </c>
      <c r="DF52" s="12"/>
      <c r="DG52" s="8">
        <v>0</v>
      </c>
      <c r="DH52" s="12"/>
      <c r="DI52" s="8"/>
      <c r="DJ52" s="12"/>
      <c r="DK52" s="8">
        <v>0</v>
      </c>
      <c r="DL52" s="12"/>
      <c r="DM52" s="29">
        <v>0</v>
      </c>
      <c r="DN52" s="31"/>
      <c r="DO52" s="31"/>
    </row>
    <row r="53" spans="1:119" x14ac:dyDescent="0.25">
      <c r="A53" s="39"/>
      <c r="B53" s="48"/>
      <c r="C53" s="49"/>
      <c r="D53" s="50"/>
      <c r="E53" s="48"/>
      <c r="F53" s="51"/>
      <c r="G53" s="12"/>
      <c r="H53" s="8"/>
      <c r="I53" s="31">
        <f t="shared" si="5"/>
        <v>0</v>
      </c>
      <c r="J53" s="8"/>
      <c r="K53" s="31"/>
      <c r="L53" s="8"/>
      <c r="M53" s="31"/>
      <c r="N53" s="8"/>
      <c r="O53" s="31"/>
      <c r="P53" s="8"/>
      <c r="Q53" s="31"/>
      <c r="R53" s="30"/>
      <c r="S53" s="8"/>
      <c r="T53" s="31">
        <f t="shared" si="10"/>
        <v>0</v>
      </c>
      <c r="U53" s="8"/>
      <c r="V53" s="31"/>
      <c r="W53" s="8"/>
      <c r="X53" s="31"/>
      <c r="Y53" s="8"/>
      <c r="Z53" s="31"/>
      <c r="AA53" s="8"/>
      <c r="AB53" s="31"/>
      <c r="AC53" s="30"/>
      <c r="AD53" s="8"/>
      <c r="AE53" s="31">
        <f t="shared" si="11"/>
        <v>0</v>
      </c>
      <c r="AF53" s="8"/>
      <c r="AG53" s="12"/>
      <c r="AH53" s="8"/>
      <c r="AI53" s="12"/>
      <c r="AJ53" s="8"/>
      <c r="AK53" s="12"/>
      <c r="AL53" s="8"/>
      <c r="AM53" s="12"/>
      <c r="AN53" s="8"/>
      <c r="AO53" s="12"/>
      <c r="AP53" s="30"/>
      <c r="AQ53" s="8"/>
      <c r="AR53" s="31">
        <f t="shared" si="12"/>
        <v>0</v>
      </c>
      <c r="AS53" s="8"/>
      <c r="AT53" s="12"/>
      <c r="AU53" s="8"/>
      <c r="AV53" s="12"/>
      <c r="AW53" s="8"/>
      <c r="AX53" s="12"/>
      <c r="AY53" s="30"/>
      <c r="AZ53" s="8"/>
      <c r="BA53" s="31">
        <f t="shared" si="13"/>
        <v>0</v>
      </c>
      <c r="BB53" s="8"/>
      <c r="BC53" s="12"/>
      <c r="BD53" s="8"/>
      <c r="BE53" s="12"/>
      <c r="BF53" s="8"/>
      <c r="BG53" s="12"/>
      <c r="BH53" s="8"/>
      <c r="BI53" s="12"/>
      <c r="BJ53" s="30"/>
      <c r="BK53" s="8"/>
      <c r="BL53" s="31">
        <f t="shared" si="14"/>
        <v>0</v>
      </c>
      <c r="BM53" s="8"/>
      <c r="BN53" s="12"/>
      <c r="BO53" s="8"/>
      <c r="BP53" s="12"/>
      <c r="BQ53" s="8"/>
      <c r="BR53" s="12"/>
      <c r="BS53" s="8"/>
      <c r="BT53" s="12"/>
      <c r="BU53" s="29">
        <v>0</v>
      </c>
      <c r="BV53" s="8"/>
      <c r="BW53" s="31">
        <f t="shared" si="19"/>
        <v>0</v>
      </c>
      <c r="BX53" s="8">
        <v>0</v>
      </c>
      <c r="BY53" s="12"/>
      <c r="BZ53" s="8">
        <v>0</v>
      </c>
      <c r="CA53" s="12"/>
      <c r="CB53" s="8"/>
      <c r="CC53" s="12"/>
      <c r="CD53" s="8"/>
      <c r="CE53" s="12"/>
      <c r="CF53" s="29">
        <v>0</v>
      </c>
      <c r="CG53" s="8"/>
      <c r="CH53" s="31">
        <f t="shared" si="25"/>
        <v>0</v>
      </c>
      <c r="CI53" s="8">
        <v>0</v>
      </c>
      <c r="CJ53" s="12"/>
      <c r="CK53" s="8">
        <v>0</v>
      </c>
      <c r="CL53" s="12"/>
      <c r="CM53" s="8">
        <v>0</v>
      </c>
      <c r="CN53" s="12"/>
      <c r="CO53" s="8">
        <v>0</v>
      </c>
      <c r="CP53" s="12"/>
      <c r="CQ53" s="8">
        <v>0</v>
      </c>
      <c r="CR53" s="12"/>
      <c r="CS53" s="29">
        <v>0</v>
      </c>
      <c r="CT53" s="8"/>
      <c r="CU53" s="31">
        <f t="shared" si="31"/>
        <v>0</v>
      </c>
      <c r="CV53" s="8">
        <v>0</v>
      </c>
      <c r="CW53" s="12"/>
      <c r="CX53" s="8">
        <v>0</v>
      </c>
      <c r="CY53" s="12"/>
      <c r="CZ53" s="8">
        <v>0</v>
      </c>
      <c r="DA53" s="12"/>
      <c r="DB53" s="29">
        <v>0</v>
      </c>
      <c r="DC53" s="8"/>
      <c r="DD53" s="31">
        <f t="shared" si="35"/>
        <v>0</v>
      </c>
      <c r="DE53" s="8">
        <v>0</v>
      </c>
      <c r="DF53" s="12"/>
      <c r="DG53" s="8">
        <v>0</v>
      </c>
      <c r="DH53" s="12"/>
      <c r="DI53" s="8"/>
      <c r="DJ53" s="12"/>
      <c r="DK53" s="8">
        <v>0</v>
      </c>
      <c r="DL53" s="12"/>
      <c r="DM53" s="29">
        <v>0</v>
      </c>
      <c r="DN53" s="31"/>
      <c r="DO53" s="31"/>
    </row>
    <row r="54" spans="1:119" x14ac:dyDescent="0.25">
      <c r="A54" s="39"/>
      <c r="B54" s="48"/>
      <c r="C54" s="49"/>
      <c r="D54" s="50"/>
      <c r="E54" s="48"/>
      <c r="F54" s="51"/>
      <c r="G54" s="12"/>
      <c r="H54" s="8"/>
      <c r="I54" s="31">
        <f t="shared" si="5"/>
        <v>0</v>
      </c>
      <c r="J54" s="8"/>
      <c r="K54" s="31"/>
      <c r="L54" s="8"/>
      <c r="M54" s="31"/>
      <c r="N54" s="8"/>
      <c r="O54" s="31"/>
      <c r="P54" s="8"/>
      <c r="Q54" s="31"/>
      <c r="R54" s="30"/>
      <c r="S54" s="8"/>
      <c r="T54" s="31">
        <f t="shared" si="10"/>
        <v>0</v>
      </c>
      <c r="U54" s="8"/>
      <c r="V54" s="31"/>
      <c r="W54" s="8"/>
      <c r="X54" s="31"/>
      <c r="Y54" s="8"/>
      <c r="Z54" s="31"/>
      <c r="AA54" s="8"/>
      <c r="AB54" s="31"/>
      <c r="AC54" s="30"/>
      <c r="AD54" s="8"/>
      <c r="AE54" s="31">
        <f t="shared" si="11"/>
        <v>0</v>
      </c>
      <c r="AF54" s="8"/>
      <c r="AG54" s="12"/>
      <c r="AH54" s="8"/>
      <c r="AI54" s="12"/>
      <c r="AJ54" s="8"/>
      <c r="AK54" s="12"/>
      <c r="AL54" s="8"/>
      <c r="AM54" s="12"/>
      <c r="AN54" s="8"/>
      <c r="AO54" s="12"/>
      <c r="AP54" s="30"/>
      <c r="AQ54" s="8"/>
      <c r="AR54" s="31">
        <f t="shared" si="12"/>
        <v>0</v>
      </c>
      <c r="AS54" s="8"/>
      <c r="AT54" s="12"/>
      <c r="AU54" s="8"/>
      <c r="AV54" s="12"/>
      <c r="AW54" s="8"/>
      <c r="AX54" s="12"/>
      <c r="AY54" s="30"/>
      <c r="AZ54" s="8"/>
      <c r="BA54" s="31">
        <f t="shared" si="13"/>
        <v>0</v>
      </c>
      <c r="BB54" s="8"/>
      <c r="BC54" s="12"/>
      <c r="BD54" s="8"/>
      <c r="BE54" s="12"/>
      <c r="BF54" s="8"/>
      <c r="BG54" s="12"/>
      <c r="BH54" s="8"/>
      <c r="BI54" s="12"/>
      <c r="BJ54" s="30"/>
      <c r="BK54" s="8"/>
      <c r="BL54" s="31">
        <f t="shared" si="14"/>
        <v>0</v>
      </c>
      <c r="BM54" s="8"/>
      <c r="BN54" s="12"/>
      <c r="BO54" s="8"/>
      <c r="BP54" s="12"/>
      <c r="BQ54" s="8"/>
      <c r="BR54" s="12"/>
      <c r="BS54" s="8"/>
      <c r="BT54" s="12"/>
      <c r="BU54" s="29">
        <v>0</v>
      </c>
      <c r="BV54" s="8"/>
      <c r="BW54" s="31">
        <f t="shared" si="19"/>
        <v>0</v>
      </c>
      <c r="BX54" s="8">
        <v>0</v>
      </c>
      <c r="BY54" s="12"/>
      <c r="BZ54" s="8">
        <v>0</v>
      </c>
      <c r="CA54" s="12"/>
      <c r="CB54" s="8"/>
      <c r="CC54" s="12"/>
      <c r="CD54" s="8"/>
      <c r="CE54" s="12"/>
      <c r="CF54" s="29">
        <v>0</v>
      </c>
      <c r="CG54" s="8"/>
      <c r="CH54" s="31">
        <f t="shared" si="25"/>
        <v>0</v>
      </c>
      <c r="CI54" s="8">
        <v>0</v>
      </c>
      <c r="CJ54" s="12"/>
      <c r="CK54" s="8">
        <v>0</v>
      </c>
      <c r="CL54" s="12"/>
      <c r="CM54" s="8">
        <v>0</v>
      </c>
      <c r="CN54" s="12"/>
      <c r="CO54" s="8">
        <v>0</v>
      </c>
      <c r="CP54" s="12"/>
      <c r="CQ54" s="8">
        <v>0</v>
      </c>
      <c r="CR54" s="12"/>
      <c r="CS54" s="29">
        <v>0</v>
      </c>
      <c r="CT54" s="8"/>
      <c r="CU54" s="31">
        <f t="shared" si="31"/>
        <v>0</v>
      </c>
      <c r="CV54" s="8">
        <v>0</v>
      </c>
      <c r="CW54" s="12"/>
      <c r="CX54" s="8">
        <v>0</v>
      </c>
      <c r="CY54" s="12"/>
      <c r="CZ54" s="8">
        <v>0</v>
      </c>
      <c r="DA54" s="12"/>
      <c r="DB54" s="29">
        <v>0</v>
      </c>
      <c r="DC54" s="8"/>
      <c r="DD54" s="31">
        <f t="shared" si="35"/>
        <v>0</v>
      </c>
      <c r="DE54" s="8">
        <v>0</v>
      </c>
      <c r="DF54" s="12"/>
      <c r="DG54" s="8">
        <v>0</v>
      </c>
      <c r="DH54" s="12"/>
      <c r="DI54" s="8"/>
      <c r="DJ54" s="12"/>
      <c r="DK54" s="8">
        <v>0</v>
      </c>
      <c r="DL54" s="12"/>
      <c r="DM54" s="29">
        <v>0</v>
      </c>
      <c r="DN54" s="31"/>
      <c r="DO54" s="31"/>
    </row>
    <row r="55" spans="1:119" x14ac:dyDescent="0.25">
      <c r="A55" s="86" t="s">
        <v>0</v>
      </c>
      <c r="B55" s="86"/>
      <c r="C55" s="86"/>
      <c r="D55" s="86"/>
      <c r="E55" s="7"/>
      <c r="F55" s="38"/>
      <c r="G55" s="39"/>
      <c r="H55" s="39"/>
      <c r="I55" s="39"/>
      <c r="J55" s="39"/>
      <c r="K55" s="37">
        <f>SUM(K5:K51)</f>
        <v>40808837.205173805</v>
      </c>
      <c r="L55" s="39"/>
      <c r="M55" s="37">
        <f>SUM(M5:M51)</f>
        <v>107608971.12677754</v>
      </c>
      <c r="N55" s="39"/>
      <c r="O55" s="37">
        <f>SUM(O5:O51)</f>
        <v>94582173.853608146</v>
      </c>
      <c r="P55" s="39"/>
      <c r="Q55" s="37">
        <f>SUM(Q5:Q51)</f>
        <v>34048185.880605906</v>
      </c>
      <c r="R55" s="39"/>
      <c r="S55" s="39"/>
      <c r="T55" s="39"/>
      <c r="U55" s="39"/>
      <c r="V55" s="37">
        <f>SUM(V5:V51)</f>
        <v>50841497.22914768</v>
      </c>
      <c r="W55" s="39"/>
      <c r="X55" s="37">
        <f>SUM(X5:X51)</f>
        <v>42214706.674078755</v>
      </c>
      <c r="Y55" s="39"/>
      <c r="Z55" s="37">
        <f>SUM(Z5:Z51)</f>
        <v>36610414.262387544</v>
      </c>
      <c r="AA55" s="39"/>
      <c r="AB55" s="37">
        <f>SUM(AB5:AB51)</f>
        <v>28205685.359428119</v>
      </c>
      <c r="AC55" s="39"/>
      <c r="AD55" s="39"/>
      <c r="AE55" s="39"/>
      <c r="AF55" s="39"/>
      <c r="AG55" s="37">
        <f>SUM(AG5:AG51)</f>
        <v>37159444.355998591</v>
      </c>
      <c r="AH55" s="39"/>
      <c r="AI55" s="37">
        <f>SUM(AI5:AI51)</f>
        <v>36047983.857266963</v>
      </c>
      <c r="AJ55" s="39"/>
      <c r="AK55" s="37">
        <f>SUM(AK5:AK51)</f>
        <v>23657916.009222895</v>
      </c>
      <c r="AL55" s="39"/>
      <c r="AM55" s="37">
        <f>SUM(AM5:AM51)</f>
        <v>15756940.673957773</v>
      </c>
      <c r="AN55" s="39"/>
      <c r="AO55" s="37">
        <f>SUM(AO5:AO51)</f>
        <v>15141740.877929723</v>
      </c>
      <c r="AP55" s="39"/>
      <c r="AQ55" s="39"/>
      <c r="AR55" s="39"/>
      <c r="AS55" s="39"/>
      <c r="AT55" s="37">
        <f>SUM(AT5:AT51)</f>
        <v>40541330.677855328</v>
      </c>
      <c r="AU55" s="39"/>
      <c r="AV55" s="37">
        <f>SUM(AV5:AV51)</f>
        <v>32083812.764008712</v>
      </c>
      <c r="AW55" s="39"/>
      <c r="AX55" s="37">
        <f>SUM(AX5:AX51)</f>
        <v>37003193.105486125</v>
      </c>
      <c r="AY55" s="39"/>
      <c r="AZ55" s="39"/>
      <c r="BA55" s="39"/>
      <c r="BB55" s="39"/>
      <c r="BC55" s="37">
        <f>SUM(BC5:BC51)</f>
        <v>36451905.125172995</v>
      </c>
      <c r="BD55" s="39"/>
      <c r="BE55" s="37">
        <f>SUM(BE5:BE51)</f>
        <v>19848264.729487043</v>
      </c>
      <c r="BF55" s="39"/>
      <c r="BG55" s="37">
        <f>SUM(BG5:BG51)</f>
        <v>21770461.259871062</v>
      </c>
      <c r="BH55" s="39"/>
      <c r="BI55" s="37">
        <f>SUM(BI5:BI51)</f>
        <v>23023172.917782068</v>
      </c>
      <c r="BJ55" s="39"/>
      <c r="BK55" s="39"/>
      <c r="BL55" s="39"/>
      <c r="BM55" s="39"/>
      <c r="BN55" s="37">
        <f>SUM(BN5:BN51)</f>
        <v>47583104.181232668</v>
      </c>
      <c r="BO55" s="39"/>
      <c r="BP55" s="37">
        <f>SUM(BP5:BP51)</f>
        <v>125472060.33382265</v>
      </c>
      <c r="BQ55" s="39"/>
      <c r="BR55" s="37">
        <f>SUM(BR5:BR51)</f>
        <v>110282814.71330707</v>
      </c>
      <c r="BS55" s="39"/>
      <c r="BT55" s="37">
        <f>SUM(BT5:BT51)</f>
        <v>39700184.736786492</v>
      </c>
      <c r="BU55" s="29"/>
      <c r="BV55" s="39"/>
      <c r="BW55" s="39"/>
      <c r="BX55" s="39"/>
      <c r="BY55" s="37">
        <f>SUM(BY5:BY51)</f>
        <v>59281185.769186206</v>
      </c>
      <c r="BZ55" s="39"/>
      <c r="CA55" s="37">
        <f>SUM(CA5:CA51)</f>
        <v>49222347.981975853</v>
      </c>
      <c r="CB55" s="39"/>
      <c r="CC55" s="37">
        <f>SUM(CC5:CC51)</f>
        <v>42687743.029943861</v>
      </c>
      <c r="CD55" s="39"/>
      <c r="CE55" s="37">
        <f>SUM(CE5:CE51)</f>
        <v>32887829.129093204</v>
      </c>
      <c r="CF55" s="29"/>
      <c r="CG55" s="39"/>
      <c r="CH55" s="39"/>
      <c r="CI55" s="39"/>
      <c r="CJ55" s="37">
        <f>SUM(CJ5:CJ51)</f>
        <v>43327912.119094349</v>
      </c>
      <c r="CK55" s="39"/>
      <c r="CL55" s="37">
        <f>SUM(CL5:CL51)</f>
        <v>42031949.177573308</v>
      </c>
      <c r="CM55" s="39"/>
      <c r="CN55" s="37">
        <f>SUM(CN5:CN51)</f>
        <v>27585130.06675389</v>
      </c>
      <c r="CO55" s="39"/>
      <c r="CP55" s="37">
        <f>SUM(CP5:CP51)</f>
        <v>18372592.825834773</v>
      </c>
      <c r="CQ55" s="39"/>
      <c r="CR55" s="37">
        <f>SUM(CR5:CR51)</f>
        <v>17655269.863666061</v>
      </c>
      <c r="CS55" s="29"/>
      <c r="CT55" s="39"/>
      <c r="CU55" s="39"/>
      <c r="CV55" s="39"/>
      <c r="CW55" s="37">
        <f>SUM(CW5:CW51)</f>
        <v>47271191.570379302</v>
      </c>
      <c r="CX55" s="39"/>
      <c r="CY55" s="37">
        <f>SUM(CY5:CY51)</f>
        <v>37409725.682834171</v>
      </c>
      <c r="CZ55" s="39"/>
      <c r="DA55" s="37">
        <f>SUM(DA5:DA51)</f>
        <v>43145723.160996817</v>
      </c>
      <c r="DB55" s="29"/>
      <c r="DC55" s="39"/>
      <c r="DD55" s="39"/>
      <c r="DE55" s="39"/>
      <c r="DF55" s="37">
        <f>SUM(DF5:DF51)</f>
        <v>42502921.375951692</v>
      </c>
      <c r="DG55" s="39"/>
      <c r="DH55" s="37">
        <f>SUM(DH5:DH51)</f>
        <v>23143076.674581889</v>
      </c>
      <c r="DI55" s="39"/>
      <c r="DJ55" s="37">
        <f>SUM(DJ5:DJ51)</f>
        <v>25384357.829009674</v>
      </c>
      <c r="DK55" s="39"/>
      <c r="DL55" s="37">
        <f>SUM(DL5:DL51)</f>
        <v>26845019.622133888</v>
      </c>
      <c r="DM55" s="29"/>
      <c r="DN55" s="31">
        <f>SUM(K55:BJ55)</f>
        <v>773406637.94524693</v>
      </c>
      <c r="DO55" s="31">
        <f>SUM(BK55:DL55)</f>
        <v>901792139.84415758</v>
      </c>
    </row>
    <row r="56" spans="1:119" x14ac:dyDescent="0.25">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c r="DG56" s="37"/>
      <c r="DH56" s="37"/>
      <c r="DI56" s="37"/>
      <c r="DJ56" s="37"/>
      <c r="DK56" s="37"/>
      <c r="DL56" s="37"/>
      <c r="DM56" s="37"/>
      <c r="DN56" s="37"/>
      <c r="DO56" s="37"/>
    </row>
  </sheetData>
  <autoFilter ref="A4:DC55" xr:uid="{00000000-0009-0000-0000-000006000000}"/>
  <mergeCells count="5">
    <mergeCell ref="A55:D55"/>
    <mergeCell ref="F1:G1"/>
    <mergeCell ref="H1:DC1"/>
    <mergeCell ref="H2:AZ2"/>
    <mergeCell ref="BK2:DC2"/>
  </mergeCells>
  <pageMargins left="0.7" right="0.7" top="0.75" bottom="0.75" header="0.3" footer="0.3"/>
  <pageSetup paperSize="8" scale="98"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1:L16"/>
  <sheetViews>
    <sheetView topLeftCell="B2" workbookViewId="0">
      <selection activeCell="C6" sqref="C6"/>
    </sheetView>
  </sheetViews>
  <sheetFormatPr defaultRowHeight="15" x14ac:dyDescent="0.25"/>
  <cols>
    <col min="3" max="3" width="44.85546875" customWidth="1"/>
    <col min="4" max="4" width="96.5703125" customWidth="1"/>
    <col min="12" max="12" width="11" bestFit="1" customWidth="1"/>
  </cols>
  <sheetData>
    <row r="1" spans="3:12" x14ac:dyDescent="0.25">
      <c r="C1" t="s">
        <v>122</v>
      </c>
    </row>
    <row r="2" spans="3:12" x14ac:dyDescent="0.25">
      <c r="C2" t="s">
        <v>123</v>
      </c>
    </row>
    <row r="3" spans="3:12" ht="45" x14ac:dyDescent="0.25">
      <c r="C3" s="24" t="s">
        <v>124</v>
      </c>
      <c r="D3" s="25" t="s">
        <v>125</v>
      </c>
    </row>
    <row r="4" spans="3:12" ht="255" x14ac:dyDescent="0.25">
      <c r="C4" s="24" t="s">
        <v>126</v>
      </c>
      <c r="D4" s="26" t="s">
        <v>127</v>
      </c>
    </row>
    <row r="9" spans="3:12" x14ac:dyDescent="0.25">
      <c r="L9">
        <v>5000006965</v>
      </c>
    </row>
    <row r="16" spans="3:12" x14ac:dyDescent="0.25">
      <c r="C16" s="27"/>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8"/>
  <sheetViews>
    <sheetView workbookViewId="0">
      <selection activeCell="A7" sqref="A7:XFD8"/>
    </sheetView>
  </sheetViews>
  <sheetFormatPr defaultRowHeight="15" x14ac:dyDescent="0.25"/>
  <cols>
    <col min="1" max="1" width="13.42578125" bestFit="1" customWidth="1"/>
  </cols>
  <sheetData>
    <row r="1" spans="1:20" x14ac:dyDescent="0.25">
      <c r="A1" s="1">
        <v>67333400</v>
      </c>
    </row>
    <row r="2" spans="1:20" x14ac:dyDescent="0.25">
      <c r="A2">
        <f>A1/(2853.11*1.18)</f>
        <v>20000.001188117705</v>
      </c>
    </row>
    <row r="7" spans="1:20" s="2" customFormat="1" ht="105" x14ac:dyDescent="0.25">
      <c r="A7" s="11">
        <v>2</v>
      </c>
      <c r="B7" s="11" t="s">
        <v>10</v>
      </c>
      <c r="C7" s="9" t="s">
        <v>118</v>
      </c>
      <c r="D7" s="9" t="s">
        <v>119</v>
      </c>
      <c r="E7" s="17" t="s">
        <v>1</v>
      </c>
      <c r="F7" s="16">
        <v>754.09</v>
      </c>
      <c r="G7" s="11"/>
      <c r="H7" s="12"/>
      <c r="I7" s="11"/>
      <c r="J7" s="10"/>
      <c r="K7" s="9"/>
      <c r="L7" s="8"/>
      <c r="M7" s="8"/>
      <c r="N7" s="8"/>
      <c r="O7" s="8"/>
      <c r="P7" s="9"/>
      <c r="Q7" s="8"/>
      <c r="R7" s="8"/>
      <c r="S7" s="8"/>
      <c r="T7" s="8"/>
    </row>
    <row r="8" spans="1:20" s="2" customFormat="1" ht="120" x14ac:dyDescent="0.25">
      <c r="A8" s="11">
        <v>3</v>
      </c>
      <c r="B8" s="11" t="s">
        <v>10</v>
      </c>
      <c r="C8" s="9" t="s">
        <v>118</v>
      </c>
      <c r="D8" s="9" t="s">
        <v>120</v>
      </c>
      <c r="E8" s="17" t="s">
        <v>121</v>
      </c>
      <c r="F8" s="16">
        <v>774.89</v>
      </c>
      <c r="G8" s="11"/>
      <c r="H8" s="12"/>
      <c r="I8" s="11"/>
      <c r="J8" s="10"/>
      <c r="K8" s="9"/>
      <c r="L8" s="8"/>
      <c r="M8" s="8"/>
      <c r="N8" s="8"/>
      <c r="O8" s="8"/>
      <c r="P8" s="9"/>
      <c r="Q8" s="8"/>
      <c r="R8" s="8"/>
      <c r="S8" s="8"/>
      <c r="T8"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vt:i4>
      </vt:variant>
    </vt:vector>
  </HeadingPairs>
  <TitlesOfParts>
    <vt:vector size="28" baseType="lpstr">
      <vt:lpstr>BOM-R1</vt:lpstr>
      <vt:lpstr>Summary</vt:lpstr>
      <vt:lpstr>BCDD-1</vt:lpstr>
      <vt:lpstr>BCDD-2</vt:lpstr>
      <vt:lpstr>BED</vt:lpstr>
      <vt:lpstr>NED</vt:lpstr>
      <vt:lpstr>BAED</vt:lpstr>
      <vt:lpstr>KHD</vt:lpstr>
      <vt:lpstr>NYD</vt:lpstr>
      <vt:lpstr>PED</vt:lpstr>
      <vt:lpstr>AED</vt:lpstr>
      <vt:lpstr>CDD-1</vt:lpstr>
      <vt:lpstr>CDD-2</vt:lpstr>
      <vt:lpstr>CED</vt:lpstr>
      <vt:lpstr>SED</vt:lpstr>
      <vt:lpstr>ANED</vt:lpstr>
      <vt:lpstr>DED</vt:lpstr>
      <vt:lpstr>TED</vt:lpstr>
      <vt:lpstr>JED</vt:lpstr>
      <vt:lpstr>KED-1</vt:lpstr>
      <vt:lpstr>KED-2</vt:lpstr>
      <vt:lpstr>PDP</vt:lpstr>
      <vt:lpstr>BOM</vt:lpstr>
      <vt:lpstr>QR</vt:lpstr>
      <vt:lpstr>Sheet1</vt:lpstr>
      <vt:lpstr>BOM!Print_Area</vt:lpstr>
      <vt:lpstr>'BOM-R1'!Print_Area</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PRASANTA BISWAL</dc:creator>
  <cp:lastModifiedBy>Liki Kumari Debata</cp:lastModifiedBy>
  <dcterms:created xsi:type="dcterms:W3CDTF">2023-11-20T11:33:15Z</dcterms:created>
  <dcterms:modified xsi:type="dcterms:W3CDTF">2026-03-18T12:19:30Z</dcterms:modified>
</cp:coreProperties>
</file>